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940" windowWidth="28830" windowHeight="6000"/>
    <workbookView xWindow="-15" yWindow="-15" windowWidth="28830" windowHeight="2880"/>
  </bookViews>
  <sheets>
    <sheet name="P 2013 0-3m" sheetId="19" r:id="rId1"/>
    <sheet name="Notes" sheetId="21" r:id="rId2"/>
  </sheets>
  <calcPr calcId="145621"/>
  <pivotCaches>
    <pivotCache cacheId="15" r:id="rId3"/>
  </pivotCaches>
</workbook>
</file>

<file path=xl/calcChain.xml><?xml version="1.0" encoding="utf-8"?>
<calcChain xmlns="http://schemas.openxmlformats.org/spreadsheetml/2006/main">
  <c r="Y39" i="19" l="1"/>
  <c r="Y38" i="19"/>
  <c r="Y37" i="19"/>
  <c r="Y36" i="19"/>
  <c r="Y35" i="19"/>
  <c r="Y34" i="19"/>
  <c r="Y33" i="19"/>
  <c r="Y32" i="19"/>
  <c r="Y31" i="19"/>
  <c r="Y30" i="19"/>
  <c r="Y29" i="19"/>
  <c r="Y28" i="19"/>
  <c r="Y27" i="19"/>
  <c r="Y26" i="19"/>
  <c r="Y25" i="19"/>
  <c r="Y24" i="19"/>
  <c r="Y23" i="19"/>
  <c r="Y22" i="19"/>
  <c r="Y21" i="19"/>
  <c r="Y20" i="19"/>
  <c r="Y19" i="19"/>
  <c r="Y18" i="19"/>
  <c r="Y17" i="19"/>
  <c r="Y16" i="19"/>
  <c r="Y15" i="19"/>
  <c r="Y14" i="19"/>
  <c r="Y13" i="19"/>
  <c r="Y12" i="19"/>
  <c r="Y11" i="19"/>
  <c r="Y10" i="19"/>
  <c r="Y9" i="19"/>
  <c r="Y8" i="19"/>
  <c r="Y7" i="19"/>
  <c r="Y6" i="19"/>
  <c r="Y5" i="19"/>
  <c r="Y4" i="19"/>
  <c r="V39" i="19"/>
  <c r="V38" i="19"/>
  <c r="V37" i="19"/>
  <c r="V36" i="19"/>
  <c r="V35" i="19"/>
  <c r="V34" i="19"/>
  <c r="V33" i="19"/>
  <c r="V32" i="19"/>
  <c r="V31" i="19"/>
  <c r="V30" i="19"/>
  <c r="V29" i="19"/>
  <c r="V28" i="19"/>
  <c r="V27" i="19"/>
  <c r="V26" i="19"/>
  <c r="V25" i="19"/>
  <c r="V24" i="19"/>
  <c r="V23" i="19"/>
  <c r="V22" i="19"/>
  <c r="V21" i="19"/>
  <c r="V20" i="19"/>
  <c r="V19" i="19"/>
  <c r="V18" i="19"/>
  <c r="V17" i="19"/>
  <c r="V16" i="19"/>
  <c r="V15" i="19"/>
  <c r="V14" i="19"/>
  <c r="V13" i="19"/>
  <c r="V12" i="19"/>
  <c r="V11" i="19"/>
  <c r="V10" i="19"/>
  <c r="V9" i="19"/>
  <c r="V8" i="19"/>
  <c r="V7" i="19"/>
  <c r="V6" i="19"/>
  <c r="V5" i="19"/>
  <c r="V4" i="19"/>
  <c r="S7" i="19" l="1"/>
  <c r="AT30" i="19" l="1"/>
  <c r="S39" i="19" l="1"/>
  <c r="S38" i="19"/>
  <c r="S37" i="19"/>
  <c r="S36" i="19"/>
  <c r="S35" i="19"/>
  <c r="S34" i="19"/>
  <c r="S33" i="19"/>
  <c r="S32" i="19"/>
  <c r="S29" i="19"/>
  <c r="S28" i="19"/>
  <c r="S27" i="19"/>
  <c r="S26" i="19"/>
  <c r="S25" i="19"/>
  <c r="S24" i="19"/>
  <c r="S23" i="19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6" i="19"/>
  <c r="S5" i="19"/>
  <c r="S4" i="19"/>
</calcChain>
</file>

<file path=xl/sharedStrings.xml><?xml version="1.0" encoding="utf-8"?>
<sst xmlns="http://schemas.openxmlformats.org/spreadsheetml/2006/main" count="467" uniqueCount="93">
  <si>
    <t>SOUTH</t>
  </si>
  <si>
    <t>TP</t>
  </si>
  <si>
    <t>YEAR</t>
  </si>
  <si>
    <t>mg/L</t>
  </si>
  <si>
    <t>0.018</t>
  </si>
  <si>
    <t>0.020</t>
  </si>
  <si>
    <t>Lake 3m South</t>
  </si>
  <si>
    <t>0.019</t>
  </si>
  <si>
    <t>Lake 0m South</t>
  </si>
  <si>
    <t>0.017</t>
  </si>
  <si>
    <t>0.022</t>
  </si>
  <si>
    <t>0.025</t>
  </si>
  <si>
    <t>0.026</t>
  </si>
  <si>
    <t>0.031</t>
  </si>
  <si>
    <t>0.027</t>
  </si>
  <si>
    <t>0.024</t>
  </si>
  <si>
    <t>0.021</t>
  </si>
  <si>
    <t>0.029</t>
  </si>
  <si>
    <t>DEPTH</t>
  </si>
  <si>
    <t>RESULT_FLAG</t>
  </si>
  <si>
    <t>IND_CODE</t>
  </si>
  <si>
    <t>LAB_PARAMETER_UNITS</t>
  </si>
  <si>
    <t>VRESULT</t>
  </si>
  <si>
    <t>SRESULT</t>
  </si>
  <si>
    <t>QUALIFIER</t>
  </si>
  <si>
    <t>LAB_PARAMETER</t>
  </si>
  <si>
    <t>START_DATE</t>
  </si>
  <si>
    <t>SOURCE</t>
  </si>
  <si>
    <t>SITE</t>
  </si>
  <si>
    <t>Row Labels</t>
  </si>
  <si>
    <t>Grand Total</t>
  </si>
  <si>
    <t>date</t>
  </si>
  <si>
    <t>samples_SAMPLE_NO</t>
  </si>
  <si>
    <t>CATEGORY</t>
  </si>
  <si>
    <t>STUDY</t>
  </si>
  <si>
    <t>LAB_SAMPLE_TYPE</t>
  </si>
  <si>
    <t>SAMPLE_TYPE</t>
  </si>
  <si>
    <t>QAQC</t>
  </si>
  <si>
    <t>LAB</t>
  </si>
  <si>
    <t>START_TIME</t>
  </si>
  <si>
    <t>SAMPLE_REMARKS</t>
  </si>
  <si>
    <t>LAB_COMMENTS</t>
  </si>
  <si>
    <t>LAB_METHOD_NO</t>
  </si>
  <si>
    <t>Grab</t>
  </si>
  <si>
    <t>GRAB</t>
  </si>
  <si>
    <t>ELS</t>
  </si>
  <si>
    <t>Lake Quarterly</t>
  </si>
  <si>
    <t>Lake Biweekly</t>
  </si>
  <si>
    <t>Onondaga Lake</t>
  </si>
  <si>
    <t>Lake Monthly Winter</t>
  </si>
  <si>
    <t>count</t>
  </si>
  <si>
    <t>TP(µg/L)</t>
  </si>
  <si>
    <t>Lake 3m South - Duplicate</t>
  </si>
  <si>
    <t>Quality Control</t>
  </si>
  <si>
    <t>DUP</t>
  </si>
  <si>
    <t>TKN laboratory duplicate: 0.585mg/L</t>
  </si>
  <si>
    <t>NH3-N reprepped 6/19.</t>
  </si>
  <si>
    <t>0.028</t>
  </si>
  <si>
    <t>TDP result verified.</t>
  </si>
  <si>
    <t>0.041</t>
  </si>
  <si>
    <t>TP filtered in the lab. NH3-N reprepped 8/15.</t>
  </si>
  <si>
    <t>0.032</t>
  </si>
  <si>
    <t>NH3-N reprepped 8/27; matrix spike and spike duplicate exceed acceptance limits.</t>
  </si>
  <si>
    <t>NH3-N reprepped 8/27.</t>
  </si>
  <si>
    <t>Equipment Pump Blank concentration of TP exceeds acceptable limits. Associated sample result is &lt;5x Blank Concentration.</t>
  </si>
  <si>
    <t>Sample is duplicate of #2013015556. Equipment Pump Blank concentration of TP exceeds acceptable limits. Associated sample result is &lt;5x Blank Concentr</t>
  </si>
  <si>
    <t>Sample is duplicate of #2013015556. Equip Pump Blnk conc of TP exceeds acceptable limits. Associated smple result &lt;5x Blnk Conc</t>
  </si>
  <si>
    <t>NH3-N reprepped 10/23.</t>
  </si>
  <si>
    <t>TP(ugP/L)</t>
  </si>
  <si>
    <t>Count of TP(ugP/L)</t>
  </si>
  <si>
    <t>Average of TP(ugP/L)2</t>
  </si>
  <si>
    <t>following data dropeed because of flag 2</t>
  </si>
  <si>
    <t>data base rec. 5/2014  - data flaged with 2 dropped; duplicates dropped</t>
  </si>
  <si>
    <t>0.007</t>
  </si>
  <si>
    <t>0.008</t>
  </si>
  <si>
    <t>0.009</t>
  </si>
  <si>
    <t>0.006</t>
  </si>
  <si>
    <t>0.012</t>
  </si>
  <si>
    <t>&lt;0.003</t>
  </si>
  <si>
    <t>0.004</t>
  </si>
  <si>
    <t>0.005</t>
  </si>
  <si>
    <t>0.003</t>
  </si>
  <si>
    <t>TDP (mg/L)</t>
  </si>
  <si>
    <t>&lt;0.001</t>
  </si>
  <si>
    <t>0.002</t>
  </si>
  <si>
    <t>0.001</t>
  </si>
  <si>
    <t>SRP (mg/L)</t>
  </si>
  <si>
    <t>TDP (µgP/L)</t>
  </si>
  <si>
    <t>SRP (µgP/L)</t>
  </si>
  <si>
    <t>Count of TDP (µgP/L)</t>
  </si>
  <si>
    <t>Average of TDP (µgP/L)2</t>
  </si>
  <si>
    <t>Count of SRP (µgP/L)</t>
  </si>
  <si>
    <t>Average of SRP (µgP/L)2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</si>
</sst>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NumberFormat="1"/>
    <xf numFmtId="1" fontId="0" fillId="0" borderId="0" xfId="0" applyNumberFormat="1"/>
    <xf numFmtId="0" fontId="0" fillId="0" borderId="0" xfId="0" quotePrefix="1" applyNumberFormat="1"/>
    <xf numFmtId="14" fontId="0" fillId="0" borderId="0" xfId="0" applyNumberFormat="1"/>
    <xf numFmtId="1" fontId="0" fillId="0" borderId="0" xfId="0" quotePrefix="1" applyNumberFormat="1"/>
    <xf numFmtId="14" fontId="0" fillId="0" borderId="0" xfId="0" applyNumberForma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0" fillId="0" borderId="0" xfId="0" applyNumberFormat="1"/>
    <xf numFmtId="14" fontId="0" fillId="0" borderId="0" xfId="0" pivotButton="1" applyNumberFormat="1"/>
    <xf numFmtId="1" fontId="3" fillId="0" borderId="0" xfId="0" quotePrefix="1" applyNumberFormat="1" applyFont="1"/>
    <xf numFmtId="0" fontId="3" fillId="0" borderId="0" xfId="0" quotePrefix="1" applyNumberFormat="1" applyFont="1"/>
    <xf numFmtId="14" fontId="3" fillId="0" borderId="0" xfId="0" quotePrefix="1" applyNumberFormat="1" applyFont="1"/>
    <xf numFmtId="0" fontId="2" fillId="0" borderId="0" xfId="0" quotePrefix="1" applyNumberFormat="1" applyFont="1"/>
    <xf numFmtId="0" fontId="4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0" fillId="0" borderId="0" xfId="0" applyAlignment="1"/>
  </cellXfs>
  <cellStyles count="2">
    <cellStyle name="Normal" xfId="0" builtinId="0"/>
    <cellStyle name="Normal 2" xfId="1"/>
  </cellStyles>
  <dxfs count="5">
    <dxf>
      <numFmt numFmtId="19" formatCode="m/d/yyyy"/>
    </dxf>
    <dxf>
      <numFmt numFmtId="19" formatCode="m/d/yyyy"/>
    </dxf>
    <dxf>
      <numFmt numFmtId="19" formatCode="m/d/yyyy"/>
    </dxf>
    <dxf>
      <numFmt numFmtId="2" formatCode="0.00"/>
    </dxf>
    <dxf>
      <numFmt numFmtId="2" formatCode="0.00"/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scatterChart>
        <c:scatterStyle val="lineMarker"/>
        <c:varyColors val="0"/>
        <c:ser>
          <c:idx val="3"/>
          <c:order val="0"/>
          <c:tx>
            <c:v>TP</c:v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 w="12700">
                <a:solidFill>
                  <a:srgbClr val="000080"/>
                </a:solidFill>
                <a:prstDash val="solid"/>
              </a:ln>
            </c:spPr>
          </c:marker>
          <c:xVal>
            <c:numRef>
              <c:f>'P 2013 0-3m'!$AJ$4:$AJ$21</c:f>
              <c:numCache>
                <c:formatCode>m/d/yyyy</c:formatCode>
                <c:ptCount val="18"/>
                <c:pt idx="0">
                  <c:v>41282</c:v>
                </c:pt>
                <c:pt idx="1">
                  <c:v>41368</c:v>
                </c:pt>
                <c:pt idx="2">
                  <c:v>41380</c:v>
                </c:pt>
                <c:pt idx="3">
                  <c:v>41393</c:v>
                </c:pt>
                <c:pt idx="4">
                  <c:v>41408</c:v>
                </c:pt>
                <c:pt idx="5">
                  <c:v>41436</c:v>
                </c:pt>
                <c:pt idx="6">
                  <c:v>41450</c:v>
                </c:pt>
                <c:pt idx="7">
                  <c:v>41464</c:v>
                </c:pt>
                <c:pt idx="8">
                  <c:v>41478</c:v>
                </c:pt>
                <c:pt idx="9">
                  <c:v>41492</c:v>
                </c:pt>
                <c:pt idx="10">
                  <c:v>41506</c:v>
                </c:pt>
                <c:pt idx="11">
                  <c:v>41521</c:v>
                </c:pt>
                <c:pt idx="12">
                  <c:v>41535</c:v>
                </c:pt>
                <c:pt idx="13">
                  <c:v>41548</c:v>
                </c:pt>
                <c:pt idx="14">
                  <c:v>41562</c:v>
                </c:pt>
                <c:pt idx="15">
                  <c:v>41577</c:v>
                </c:pt>
                <c:pt idx="16">
                  <c:v>41591</c:v>
                </c:pt>
                <c:pt idx="17">
                  <c:v>41604</c:v>
                </c:pt>
              </c:numCache>
            </c:numRef>
          </c:xVal>
          <c:yVal>
            <c:numRef>
              <c:f>'P 2013 0-3m'!$AL$4:$AL$21</c:f>
              <c:numCache>
                <c:formatCode>0.00</c:formatCode>
                <c:ptCount val="18"/>
                <c:pt idx="0">
                  <c:v>22</c:v>
                </c:pt>
                <c:pt idx="1">
                  <c:v>21.5</c:v>
                </c:pt>
                <c:pt idx="2">
                  <c:v>24</c:v>
                </c:pt>
                <c:pt idx="3">
                  <c:v>18</c:v>
                </c:pt>
                <c:pt idx="4">
                  <c:v>21</c:v>
                </c:pt>
                <c:pt idx="5">
                  <c:v>25.5</c:v>
                </c:pt>
                <c:pt idx="6">
                  <c:v>23</c:v>
                </c:pt>
                <c:pt idx="7">
                  <c:v>36</c:v>
                </c:pt>
                <c:pt idx="8">
                  <c:v>25.5</c:v>
                </c:pt>
                <c:pt idx="9">
                  <c:v>30</c:v>
                </c:pt>
                <c:pt idx="10">
                  <c:v>19</c:v>
                </c:pt>
                <c:pt idx="11">
                  <c:v>21</c:v>
                </c:pt>
                <c:pt idx="12">
                  <c:v>19.5</c:v>
                </c:pt>
                <c:pt idx="14">
                  <c:v>20.5</c:v>
                </c:pt>
                <c:pt idx="15">
                  <c:v>25</c:v>
                </c:pt>
                <c:pt idx="16">
                  <c:v>29</c:v>
                </c:pt>
                <c:pt idx="17">
                  <c:v>19.5</c:v>
                </c:pt>
              </c:numCache>
            </c:numRef>
          </c:yVal>
          <c:smooth val="0"/>
        </c:ser>
        <c:ser>
          <c:idx val="0"/>
          <c:order val="1"/>
          <c:tx>
            <c:v>TDP</c:v>
          </c:tx>
          <c:spPr>
            <a:ln w="12700">
              <a:solidFill>
                <a:schemeClr val="accent3">
                  <a:lumMod val="75000"/>
                </a:schemeClr>
              </a:solidFill>
            </a:ln>
          </c:spPr>
          <c:marker>
            <c:symbol val="diamond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xVal>
            <c:numRef>
              <c:f>'P 2013 0-3m'!$AJ$4:$AJ$21</c:f>
              <c:numCache>
                <c:formatCode>m/d/yyyy</c:formatCode>
                <c:ptCount val="18"/>
                <c:pt idx="0">
                  <c:v>41282</c:v>
                </c:pt>
                <c:pt idx="1">
                  <c:v>41368</c:v>
                </c:pt>
                <c:pt idx="2">
                  <c:v>41380</c:v>
                </c:pt>
                <c:pt idx="3">
                  <c:v>41393</c:v>
                </c:pt>
                <c:pt idx="4">
                  <c:v>41408</c:v>
                </c:pt>
                <c:pt idx="5">
                  <c:v>41436</c:v>
                </c:pt>
                <c:pt idx="6">
                  <c:v>41450</c:v>
                </c:pt>
                <c:pt idx="7">
                  <c:v>41464</c:v>
                </c:pt>
                <c:pt idx="8">
                  <c:v>41478</c:v>
                </c:pt>
                <c:pt idx="9">
                  <c:v>41492</c:v>
                </c:pt>
                <c:pt idx="10">
                  <c:v>41506</c:v>
                </c:pt>
                <c:pt idx="11">
                  <c:v>41521</c:v>
                </c:pt>
                <c:pt idx="12">
                  <c:v>41535</c:v>
                </c:pt>
                <c:pt idx="13">
                  <c:v>41548</c:v>
                </c:pt>
                <c:pt idx="14">
                  <c:v>41562</c:v>
                </c:pt>
                <c:pt idx="15">
                  <c:v>41577</c:v>
                </c:pt>
                <c:pt idx="16">
                  <c:v>41591</c:v>
                </c:pt>
                <c:pt idx="17">
                  <c:v>41604</c:v>
                </c:pt>
              </c:numCache>
            </c:numRef>
          </c:xVal>
          <c:yVal>
            <c:numRef>
              <c:f>'P 2013 0-3m'!$AN$4:$AN$21</c:f>
              <c:numCache>
                <c:formatCode>General</c:formatCode>
                <c:ptCount val="18"/>
                <c:pt idx="0">
                  <c:v>7.5</c:v>
                </c:pt>
                <c:pt idx="1">
                  <c:v>9</c:v>
                </c:pt>
                <c:pt idx="2">
                  <c:v>6.5</c:v>
                </c:pt>
                <c:pt idx="3">
                  <c:v>10.5</c:v>
                </c:pt>
                <c:pt idx="4">
                  <c:v>4</c:v>
                </c:pt>
                <c:pt idx="5">
                  <c:v>7.5</c:v>
                </c:pt>
                <c:pt idx="6">
                  <c:v>3.5</c:v>
                </c:pt>
                <c:pt idx="7">
                  <c:v>7</c:v>
                </c:pt>
                <c:pt idx="8">
                  <c:v>4.5</c:v>
                </c:pt>
                <c:pt idx="9">
                  <c:v>6.5</c:v>
                </c:pt>
                <c:pt idx="10">
                  <c:v>3</c:v>
                </c:pt>
                <c:pt idx="11">
                  <c:v>4</c:v>
                </c:pt>
                <c:pt idx="12">
                  <c:v>4.5</c:v>
                </c:pt>
                <c:pt idx="13">
                  <c:v>6</c:v>
                </c:pt>
                <c:pt idx="14">
                  <c:v>5.5</c:v>
                </c:pt>
                <c:pt idx="15">
                  <c:v>5.5</c:v>
                </c:pt>
                <c:pt idx="16">
                  <c:v>8</c:v>
                </c:pt>
                <c:pt idx="17">
                  <c:v>6.5</c:v>
                </c:pt>
              </c:numCache>
            </c:numRef>
          </c:yVal>
          <c:smooth val="0"/>
        </c:ser>
        <c:ser>
          <c:idx val="1"/>
          <c:order val="2"/>
          <c:tx>
            <c:v>SRP</c:v>
          </c:tx>
          <c:spPr>
            <a:ln w="12700"/>
          </c:spPr>
          <c:marker>
            <c:symbol val="square"/>
            <c:size val="3"/>
          </c:marker>
          <c:xVal>
            <c:numRef>
              <c:f>'P 2013 0-3m'!$AJ$4:$AJ$21</c:f>
              <c:numCache>
                <c:formatCode>m/d/yyyy</c:formatCode>
                <c:ptCount val="18"/>
                <c:pt idx="0">
                  <c:v>41282</c:v>
                </c:pt>
                <c:pt idx="1">
                  <c:v>41368</c:v>
                </c:pt>
                <c:pt idx="2">
                  <c:v>41380</c:v>
                </c:pt>
                <c:pt idx="3">
                  <c:v>41393</c:v>
                </c:pt>
                <c:pt idx="4">
                  <c:v>41408</c:v>
                </c:pt>
                <c:pt idx="5">
                  <c:v>41436</c:v>
                </c:pt>
                <c:pt idx="6">
                  <c:v>41450</c:v>
                </c:pt>
                <c:pt idx="7">
                  <c:v>41464</c:v>
                </c:pt>
                <c:pt idx="8">
                  <c:v>41478</c:v>
                </c:pt>
                <c:pt idx="9">
                  <c:v>41492</c:v>
                </c:pt>
                <c:pt idx="10">
                  <c:v>41506</c:v>
                </c:pt>
                <c:pt idx="11">
                  <c:v>41521</c:v>
                </c:pt>
                <c:pt idx="12">
                  <c:v>41535</c:v>
                </c:pt>
                <c:pt idx="13">
                  <c:v>41548</c:v>
                </c:pt>
                <c:pt idx="14">
                  <c:v>41562</c:v>
                </c:pt>
                <c:pt idx="15">
                  <c:v>41577</c:v>
                </c:pt>
                <c:pt idx="16">
                  <c:v>41591</c:v>
                </c:pt>
                <c:pt idx="17">
                  <c:v>41604</c:v>
                </c:pt>
              </c:numCache>
            </c:numRef>
          </c:xVal>
          <c:yVal>
            <c:numRef>
              <c:f>'P 2013 0-3m'!$AP$4:$AP$21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3.5</c:v>
                </c:pt>
                <c:pt idx="3">
                  <c:v>2.5</c:v>
                </c:pt>
                <c:pt idx="4">
                  <c:v>1</c:v>
                </c:pt>
                <c:pt idx="5">
                  <c:v>1</c:v>
                </c:pt>
                <c:pt idx="6">
                  <c:v>3.5</c:v>
                </c:pt>
                <c:pt idx="7">
                  <c:v>1.5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1.5</c:v>
                </c:pt>
                <c:pt idx="15">
                  <c:v>1</c:v>
                </c:pt>
                <c:pt idx="16">
                  <c:v>3</c:v>
                </c:pt>
                <c:pt idx="17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19296"/>
        <c:axId val="180921472"/>
      </c:scatterChart>
      <c:valAx>
        <c:axId val="180919296"/>
        <c:scaling>
          <c:orientation val="minMax"/>
          <c:max val="41640"/>
          <c:min val="41276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2013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mmm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80921472"/>
        <c:crosses val="autoZero"/>
        <c:crossBetween val="midCat"/>
        <c:majorUnit val="30.5"/>
        <c:minorUnit val="1"/>
      </c:valAx>
      <c:valAx>
        <c:axId val="180921472"/>
        <c:scaling>
          <c:orientation val="minMax"/>
          <c:max val="4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Phosphorus  (ug/L)</a:t>
                </a:r>
              </a:p>
            </c:rich>
          </c:tx>
          <c:layout>
            <c:manualLayout>
              <c:xMode val="edge"/>
              <c:yMode val="edge"/>
              <c:x val="5.3619815741655797E-4"/>
              <c:y val="0.157720909886264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80919296"/>
        <c:crosses val="autoZero"/>
        <c:crossBetween val="midCat"/>
        <c:majorUnit val="1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127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538450912259447"/>
          <c:y val="6.5558870115089846E-2"/>
          <c:w val="0.12905543689629889"/>
          <c:h val="0.2679954068241469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476250</xdr:colOff>
      <xdr:row>2</xdr:row>
      <xdr:rowOff>0</xdr:rowOff>
    </xdr:from>
    <xdr:to>
      <xdr:col>51</xdr:col>
      <xdr:colOff>304800</xdr:colOff>
      <xdr:row>18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476250</xdr:colOff>
      <xdr:row>19</xdr:row>
      <xdr:rowOff>33339</xdr:rowOff>
    </xdr:from>
    <xdr:to>
      <xdr:col>51</xdr:col>
      <xdr:colOff>304800</xdr:colOff>
      <xdr:row>22</xdr:row>
      <xdr:rowOff>42864</xdr:rowOff>
    </xdr:to>
    <xdr:sp macro="" textlink="">
      <xdr:nvSpPr>
        <xdr:cNvPr id="3" name="TextBox 2"/>
        <xdr:cNvSpPr txBox="1"/>
      </xdr:nvSpPr>
      <xdr:spPr>
        <a:xfrm>
          <a:off x="24431625" y="3109914"/>
          <a:ext cx="4705350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5-2.  </a:t>
          </a:r>
          <a:r>
            <a:rPr lang="en-US" sz="1100"/>
            <a:t>Seasonal </a:t>
          </a:r>
          <a:r>
            <a:rPr lang="en-US" sz="1100" baseline="0"/>
            <a:t>phosphorus concentrations in the upper waters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(0-3m)</a:t>
          </a:r>
          <a:r>
            <a:rPr lang="en-US" sz="1100" baseline="0"/>
            <a:t> of Onondaga Lake in 2013.</a:t>
          </a:r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2011.416092245374" createdVersion="4" refreshedVersion="4" minRefreshableVersion="3" recordCount="36">
  <cacheSource type="worksheet">
    <worksheetSource ref="A3:Y39" sheet="P 2013 0-3m"/>
  </cacheSource>
  <cacheFields count="25">
    <cacheField name="samples_SAMPLE_NO" numFmtId="0">
      <sharedItems containsSemiMixedTypes="0" containsString="0" containsNumber="1" containsInteger="1" minValue="2013000287" maxValue="2013018755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1-08T00:00:00" maxDate="2013-11-27T00:00:00" count="18"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START_TIME" numFmtId="0">
      <sharedItems containsNonDate="0" containsString="0" containsBlank="1"/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1.7000000000000001E-2" maxValue="4.1000000000000002E-2"/>
    </cacheField>
    <cacheField name="TP(ugP/L)" numFmtId="0">
      <sharedItems containsString="0" containsBlank="1" containsNumber="1" containsInteger="1" minValue="17" maxValue="41"/>
    </cacheField>
    <cacheField name="SRESULT2" numFmtId="0">
      <sharedItems/>
    </cacheField>
    <cacheField name="TDP (mg/L)" numFmtId="0">
      <sharedItems containsSemiMixedTypes="0" containsString="0" containsNumber="1" minValue="3.0000000000000001E-3" maxValue="1.2E-2"/>
    </cacheField>
    <cacheField name="TDP (µgP/L)" numFmtId="0">
      <sharedItems containsSemiMixedTypes="0" containsString="0" containsNumber="1" containsInteger="1" minValue="3" maxValue="12"/>
    </cacheField>
    <cacheField name="SRESULT3" numFmtId="0">
      <sharedItems/>
    </cacheField>
    <cacheField name="SRP (mg/L)" numFmtId="0">
      <sharedItems containsSemiMixedTypes="0" containsString="0" containsNumber="1" minValue="1E-3" maxValue="4.0000000000000001E-3"/>
    </cacheField>
    <cacheField name="SRP (µgP/L)" numFmtId="0">
      <sharedItems containsSemiMixedTypes="0" containsString="0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n v="2013000287"/>
    <s v="SOUTH"/>
    <n v="918"/>
    <s v="Lake 0m South"/>
    <s v="Onondaga Lake"/>
    <s v="Lake Monthly Winter"/>
    <s v="Grab"/>
    <s v="GRAB"/>
    <m/>
    <s v="ELS"/>
    <n v="0"/>
    <x v="0"/>
    <m/>
    <n v="2013"/>
    <m/>
    <m/>
    <s v="0.022"/>
    <n v="2.1999999999999999E-2"/>
    <n v="22"/>
    <s v="0.007"/>
    <n v="7.0000000000000001E-3"/>
    <n v="7"/>
    <s v="&lt;0.001"/>
    <n v="1E-3"/>
    <n v="1"/>
  </r>
  <r>
    <n v="2013000288"/>
    <s v="SOUTH"/>
    <n v="919"/>
    <s v="Lake 3m South"/>
    <s v="Onondaga Lake"/>
    <s v="Lake Monthly Winter"/>
    <s v="Grab"/>
    <s v="GRAB"/>
    <m/>
    <s v="ELS"/>
    <n v="3"/>
    <x v="0"/>
    <m/>
    <n v="2013"/>
    <m/>
    <m/>
    <s v="0.022"/>
    <n v="2.1999999999999999E-2"/>
    <n v="22"/>
    <s v="0.008"/>
    <n v="8.0000000000000002E-3"/>
    <n v="8"/>
    <s v="&lt;0.001"/>
    <n v="1E-3"/>
    <n v="1"/>
  </r>
  <r>
    <n v="2013004620"/>
    <s v="SOUTH"/>
    <n v="918"/>
    <s v="Lake 0m South"/>
    <s v="Onondaga Lake"/>
    <s v="Lake Quarterly"/>
    <s v="Grab"/>
    <s v="GRAB"/>
    <m/>
    <s v="ELS"/>
    <n v="0"/>
    <x v="1"/>
    <m/>
    <n v="2013"/>
    <m/>
    <m/>
    <s v="0.022"/>
    <n v="2.1999999999999999E-2"/>
    <n v="22"/>
    <s v="0.009"/>
    <n v="8.9999999999999993E-3"/>
    <n v="9"/>
    <s v="&lt;0.001"/>
    <n v="1E-3"/>
    <n v="1"/>
  </r>
  <r>
    <n v="2013004621"/>
    <s v="SOUTH"/>
    <n v="919"/>
    <s v="Lake 3m South"/>
    <s v="Onondaga Lake"/>
    <s v="Lake Quarterly"/>
    <s v="Grab"/>
    <s v="GRAB"/>
    <m/>
    <s v="ELS"/>
    <n v="3"/>
    <x v="1"/>
    <m/>
    <n v="2013"/>
    <m/>
    <m/>
    <s v="0.021"/>
    <n v="2.1000000000000001E-2"/>
    <n v="21"/>
    <s v="0.009"/>
    <n v="8.9999999999999993E-3"/>
    <n v="9"/>
    <s v="&lt;0.001"/>
    <n v="1E-3"/>
    <n v="1"/>
  </r>
  <r>
    <n v="2013005450"/>
    <s v="SOUTH"/>
    <n v="918"/>
    <s v="Lake 0m South"/>
    <s v="Onondaga Lake"/>
    <s v="Lake Biweekly"/>
    <s v="Grab"/>
    <s v="GRAB"/>
    <m/>
    <s v="ELS"/>
    <n v="0"/>
    <x v="2"/>
    <m/>
    <n v="2013"/>
    <m/>
    <m/>
    <s v="0.029"/>
    <n v="2.9000000000000001E-2"/>
    <n v="29"/>
    <s v="0.006"/>
    <n v="6.0000000000000001E-3"/>
    <n v="6"/>
    <s v="0.003"/>
    <n v="3.0000000000000001E-3"/>
    <n v="3"/>
  </r>
  <r>
    <n v="2013005451"/>
    <s v="SOUTH"/>
    <n v="919"/>
    <s v="Lake 3m South"/>
    <s v="Onondaga Lake"/>
    <s v="Lake Biweekly"/>
    <s v="Grab"/>
    <s v="GRAB"/>
    <m/>
    <s v="ELS"/>
    <n v="3"/>
    <x v="2"/>
    <m/>
    <n v="2013"/>
    <m/>
    <m/>
    <s v="0.019"/>
    <n v="1.9E-2"/>
    <n v="19"/>
    <s v="0.007"/>
    <n v="7.0000000000000001E-3"/>
    <n v="7"/>
    <s v="0.004"/>
    <n v="4.0000000000000001E-3"/>
    <n v="4"/>
  </r>
  <r>
    <n v="2013006165"/>
    <s v="SOUTH"/>
    <n v="918"/>
    <s v="Lake 0m South"/>
    <s v="Onondaga Lake"/>
    <s v="Lake Biweekly"/>
    <s v="Grab"/>
    <s v="GRAB"/>
    <m/>
    <s v="ELS"/>
    <n v="0"/>
    <x v="3"/>
    <m/>
    <n v="2013"/>
    <m/>
    <m/>
    <s v="0.018"/>
    <n v="1.7999999999999999E-2"/>
    <n v="18"/>
    <s v="0.009"/>
    <n v="8.9999999999999993E-3"/>
    <n v="9"/>
    <s v="0.002"/>
    <n v="2E-3"/>
    <n v="2"/>
  </r>
  <r>
    <n v="2013006166"/>
    <s v="SOUTH"/>
    <n v="919"/>
    <s v="Lake 3m South"/>
    <s v="Onondaga Lake"/>
    <s v="Lake Biweekly"/>
    <s v="Grab"/>
    <s v="GRAB"/>
    <m/>
    <s v="ELS"/>
    <n v="3"/>
    <x v="3"/>
    <m/>
    <n v="2013"/>
    <m/>
    <m/>
    <s v="0.018"/>
    <n v="1.7999999999999999E-2"/>
    <n v="18"/>
    <s v="0.012"/>
    <n v="1.2E-2"/>
    <n v="12"/>
    <s v="0.003"/>
    <n v="3.0000000000000001E-3"/>
    <n v="3"/>
  </r>
  <r>
    <n v="2013007024"/>
    <s v="SOUTH"/>
    <n v="918"/>
    <s v="Lake 0m South"/>
    <s v="Onondaga Lake"/>
    <s v="Lake Biweekly"/>
    <s v="Grab"/>
    <s v="GRAB"/>
    <m/>
    <s v="ELS"/>
    <n v="0"/>
    <x v="4"/>
    <m/>
    <n v="2013"/>
    <m/>
    <m/>
    <s v="0.021"/>
    <n v="2.1000000000000001E-2"/>
    <n v="21"/>
    <s v="&lt;0.003"/>
    <n v="3.0000000000000001E-3"/>
    <n v="3"/>
    <s v="0.001"/>
    <n v="1E-3"/>
    <n v="1"/>
  </r>
  <r>
    <n v="2013007025"/>
    <s v="SOUTH"/>
    <n v="919"/>
    <s v="Lake 3m South"/>
    <s v="Onondaga Lake"/>
    <s v="Lake Biweekly"/>
    <s v="Grab"/>
    <s v="GRAB"/>
    <m/>
    <s v="ELS"/>
    <n v="3"/>
    <x v="4"/>
    <m/>
    <n v="2013"/>
    <s v="TKN laboratory duplicate: 0.585mg/L"/>
    <m/>
    <s v="0.021"/>
    <n v="2.1000000000000001E-2"/>
    <n v="21"/>
    <s v="0.005"/>
    <n v="5.0000000000000001E-3"/>
    <n v="5"/>
    <s v="&lt;0.001"/>
    <n v="1E-3"/>
    <n v="1"/>
  </r>
  <r>
    <n v="2013007781"/>
    <s v="SOUTH"/>
    <n v="918"/>
    <s v="Lake 0m South"/>
    <s v="Onondaga Lake"/>
    <s v="Lake Biweekly"/>
    <s v="Grab"/>
    <s v="GRAB"/>
    <m/>
    <s v="ELS"/>
    <n v="0"/>
    <x v="5"/>
    <m/>
    <n v="2013"/>
    <m/>
    <m/>
    <s v="0.025"/>
    <n v="2.5000000000000001E-2"/>
    <n v="25"/>
    <s v="0.007"/>
    <n v="7.0000000000000001E-3"/>
    <n v="7"/>
    <s v="&lt;0.001"/>
    <n v="1E-3"/>
    <n v="1"/>
  </r>
  <r>
    <n v="2013007782"/>
    <s v="SOUTH"/>
    <n v="919"/>
    <s v="Lake 3m South"/>
    <s v="Onondaga Lake"/>
    <s v="Lake Biweekly"/>
    <s v="Grab"/>
    <s v="GRAB"/>
    <m/>
    <s v="ELS"/>
    <n v="3"/>
    <x v="5"/>
    <m/>
    <n v="2013"/>
    <s v="NH3-N reprepped 6/19."/>
    <m/>
    <s v="0.026"/>
    <n v="2.5999999999999999E-2"/>
    <n v="26"/>
    <s v="0.008"/>
    <n v="8.0000000000000002E-3"/>
    <n v="8"/>
    <s v="&lt;0.001"/>
    <n v="1E-3"/>
    <n v="1"/>
  </r>
  <r>
    <n v="2013008607"/>
    <s v="SOUTH"/>
    <n v="918"/>
    <s v="Lake 0m South"/>
    <s v="Onondaga Lake"/>
    <s v="Lake Quarterly"/>
    <s v="Grab"/>
    <s v="GRAB"/>
    <m/>
    <s v="ELS"/>
    <n v="0"/>
    <x v="6"/>
    <m/>
    <n v="2013"/>
    <s v="TDP result verified."/>
    <m/>
    <s v="0.018"/>
    <n v="1.7999999999999999E-2"/>
    <n v="18"/>
    <s v="&lt;0.003"/>
    <n v="3.0000000000000001E-3"/>
    <n v="3"/>
    <s v="0.003"/>
    <n v="3.0000000000000001E-3"/>
    <n v="3"/>
  </r>
  <r>
    <n v="2013008608"/>
    <s v="SOUTH"/>
    <n v="919"/>
    <s v="Lake 3m South"/>
    <s v="Onondaga Lake"/>
    <s v="Lake Quarterly"/>
    <s v="Grab"/>
    <s v="GRAB"/>
    <m/>
    <s v="ELS"/>
    <n v="3"/>
    <x v="6"/>
    <m/>
    <n v="2013"/>
    <m/>
    <m/>
    <s v="0.028"/>
    <n v="2.8000000000000001E-2"/>
    <n v="28"/>
    <s v="0.004"/>
    <n v="4.0000000000000001E-3"/>
    <n v="4"/>
    <s v="0.004"/>
    <n v="4.0000000000000001E-3"/>
    <n v="4"/>
  </r>
  <r>
    <n v="2013010250"/>
    <s v="SOUTH"/>
    <n v="918"/>
    <s v="Lake 0m South"/>
    <s v="Onondaga Lake"/>
    <s v="Lake Biweekly"/>
    <s v="Grab"/>
    <s v="GRAB"/>
    <m/>
    <s v="ELS"/>
    <n v="0"/>
    <x v="7"/>
    <m/>
    <n v="2013"/>
    <m/>
    <m/>
    <s v="0.031"/>
    <n v="3.1E-2"/>
    <n v="31"/>
    <s v="0.008"/>
    <n v="8.0000000000000002E-3"/>
    <n v="8"/>
    <s v="&lt;0.001"/>
    <n v="1E-3"/>
    <n v="1"/>
  </r>
  <r>
    <n v="2013010251"/>
    <s v="SOUTH"/>
    <n v="919"/>
    <s v="Lake 3m South"/>
    <s v="Onondaga Lake"/>
    <s v="Lake Biweekly"/>
    <s v="Grab"/>
    <s v="GRAB"/>
    <m/>
    <s v="ELS"/>
    <n v="3"/>
    <x v="7"/>
    <m/>
    <n v="2013"/>
    <m/>
    <m/>
    <s v="0.041"/>
    <n v="4.1000000000000002E-2"/>
    <n v="41"/>
    <s v="0.006"/>
    <n v="6.0000000000000001E-3"/>
    <n v="6"/>
    <s v="0.002"/>
    <n v="2E-3"/>
    <n v="2"/>
  </r>
  <r>
    <n v="2013011090"/>
    <s v="SOUTH"/>
    <n v="918"/>
    <s v="Lake 0m South"/>
    <s v="Onondaga Lake"/>
    <s v="Lake Biweekly"/>
    <s v="Grab"/>
    <s v="GRAB"/>
    <m/>
    <s v="ELS"/>
    <n v="0"/>
    <x v="8"/>
    <m/>
    <n v="2013"/>
    <m/>
    <m/>
    <s v="0.024"/>
    <n v="2.4E-2"/>
    <n v="24"/>
    <s v="0.004"/>
    <n v="4.0000000000000001E-3"/>
    <n v="4"/>
    <s v="&lt;0.001"/>
    <n v="1E-3"/>
    <n v="1"/>
  </r>
  <r>
    <n v="2013011091"/>
    <s v="SOUTH"/>
    <n v="919"/>
    <s v="Lake 3m South"/>
    <s v="Onondaga Lake"/>
    <s v="Lake Biweekly"/>
    <s v="Grab"/>
    <s v="GRAB"/>
    <m/>
    <s v="ELS"/>
    <n v="3"/>
    <x v="8"/>
    <m/>
    <n v="2013"/>
    <m/>
    <m/>
    <s v="0.027"/>
    <n v="2.7E-2"/>
    <n v="27"/>
    <s v="0.005"/>
    <n v="5.0000000000000001E-3"/>
    <n v="5"/>
    <s v="&lt;0.001"/>
    <n v="1E-3"/>
    <n v="1"/>
  </r>
  <r>
    <n v="2013011915"/>
    <s v="SOUTH"/>
    <n v="918"/>
    <s v="Lake 0m South"/>
    <s v="Onondaga Lake"/>
    <s v="Lake Biweekly"/>
    <s v="Grab"/>
    <s v="GRAB"/>
    <m/>
    <s v="ELS"/>
    <n v="0"/>
    <x v="9"/>
    <m/>
    <n v="2013"/>
    <m/>
    <m/>
    <s v="0.028"/>
    <n v="2.8000000000000001E-2"/>
    <n v="28"/>
    <s v="0.007"/>
    <n v="7.0000000000000001E-3"/>
    <n v="7"/>
    <s v="&lt;0.001"/>
    <n v="1E-3"/>
    <n v="1"/>
  </r>
  <r>
    <n v="2013011916"/>
    <s v="SOUTH"/>
    <n v="919"/>
    <s v="Lake 3m South"/>
    <s v="Onondaga Lake"/>
    <s v="Lake Biweekly"/>
    <s v="Grab"/>
    <s v="GRAB"/>
    <m/>
    <s v="ELS"/>
    <n v="3"/>
    <x v="9"/>
    <m/>
    <n v="2013"/>
    <s v="TP filtered in the lab. NH3-N reprepped 8/15."/>
    <m/>
    <s v="0.032"/>
    <n v="3.2000000000000001E-2"/>
    <n v="32"/>
    <s v="0.006"/>
    <n v="6.0000000000000001E-3"/>
    <n v="6"/>
    <s v="&lt;0.001"/>
    <n v="1E-3"/>
    <n v="1"/>
  </r>
  <r>
    <n v="2013012857"/>
    <s v="SOUTH"/>
    <n v="918"/>
    <s v="Lake 0m South"/>
    <s v="Onondaga Lake"/>
    <s v="Lake Biweekly"/>
    <s v="Grab"/>
    <s v="GRAB"/>
    <m/>
    <s v="ELS"/>
    <n v="0"/>
    <x v="10"/>
    <m/>
    <n v="2013"/>
    <s v="NH3-N reprepped 8/27; matrix spike and spike duplicate exceed acceptance limits."/>
    <m/>
    <s v="0.021"/>
    <n v="2.1000000000000001E-2"/>
    <n v="21"/>
    <s v="&lt;0.003"/>
    <n v="3.0000000000000001E-3"/>
    <n v="3"/>
    <s v="&lt;0.001"/>
    <n v="1E-3"/>
    <n v="1"/>
  </r>
  <r>
    <n v="2013012858"/>
    <s v="SOUTH"/>
    <n v="919"/>
    <s v="Lake 3m South"/>
    <s v="Onondaga Lake"/>
    <s v="Lake Biweekly"/>
    <s v="Grab"/>
    <s v="GRAB"/>
    <m/>
    <s v="ELS"/>
    <n v="3"/>
    <x v="10"/>
    <m/>
    <n v="2013"/>
    <s v="NH3-N reprepped 8/27."/>
    <m/>
    <s v="0.017"/>
    <n v="1.7000000000000001E-2"/>
    <n v="17"/>
    <s v="&lt;0.003"/>
    <n v="3.0000000000000001E-3"/>
    <n v="3"/>
    <s v="&lt;0.001"/>
    <n v="1E-3"/>
    <n v="1"/>
  </r>
  <r>
    <n v="2013013745"/>
    <s v="SOUTH"/>
    <n v="918"/>
    <s v="Lake 0m South"/>
    <s v="Onondaga Lake"/>
    <s v="Lake Biweekly"/>
    <s v="Grab"/>
    <s v="GRAB"/>
    <m/>
    <s v="ELS"/>
    <n v="0"/>
    <x v="11"/>
    <m/>
    <n v="2013"/>
    <m/>
    <m/>
    <s v="0.020"/>
    <n v="0.02"/>
    <n v="20"/>
    <s v="0.004"/>
    <n v="4.0000000000000001E-3"/>
    <n v="4"/>
    <s v="&lt;0.001"/>
    <n v="1E-3"/>
    <n v="1"/>
  </r>
  <r>
    <n v="2013013746"/>
    <s v="SOUTH"/>
    <n v="919"/>
    <s v="Lake 3m South"/>
    <s v="Onondaga Lake"/>
    <s v="Lake Biweekly"/>
    <s v="Grab"/>
    <s v="GRAB"/>
    <m/>
    <s v="ELS"/>
    <n v="3"/>
    <x v="11"/>
    <m/>
    <n v="2013"/>
    <m/>
    <m/>
    <s v="0.022"/>
    <n v="2.1999999999999999E-2"/>
    <n v="22"/>
    <s v="0.004"/>
    <n v="4.0000000000000001E-3"/>
    <n v="4"/>
    <s v="0.001"/>
    <n v="1E-3"/>
    <n v="1"/>
  </r>
  <r>
    <n v="2013014815"/>
    <s v="SOUTH"/>
    <n v="918"/>
    <s v="Lake 0m South"/>
    <s v="Onondaga Lake"/>
    <s v="Lake Biweekly"/>
    <s v="Grab"/>
    <s v="GRAB"/>
    <m/>
    <s v="ELS"/>
    <n v="0"/>
    <x v="12"/>
    <m/>
    <n v="2013"/>
    <m/>
    <m/>
    <s v="0.019"/>
    <n v="1.9E-2"/>
    <n v="19"/>
    <s v="0.005"/>
    <n v="5.0000000000000001E-3"/>
    <n v="5"/>
    <s v="&lt;0.001"/>
    <n v="1E-3"/>
    <n v="1"/>
  </r>
  <r>
    <n v="2013014816"/>
    <s v="SOUTH"/>
    <n v="919"/>
    <s v="Lake 3m South"/>
    <s v="Onondaga Lake"/>
    <s v="Lake Biweekly"/>
    <s v="Grab"/>
    <s v="GRAB"/>
    <m/>
    <s v="ELS"/>
    <n v="3"/>
    <x v="12"/>
    <m/>
    <n v="2013"/>
    <m/>
    <m/>
    <s v="0.020"/>
    <n v="0.02"/>
    <n v="20"/>
    <s v="0.004"/>
    <n v="4.0000000000000001E-3"/>
    <n v="4"/>
    <s v="&lt;0.001"/>
    <n v="1E-3"/>
    <n v="1"/>
  </r>
  <r>
    <n v="2013015555"/>
    <s v="SOUTH"/>
    <n v="918"/>
    <s v="Lake 0m South"/>
    <s v="Onondaga Lake"/>
    <s v="Lake Quarterly"/>
    <s v="Grab"/>
    <s v="GRAB"/>
    <m/>
    <s v="ELS"/>
    <n v="0"/>
    <x v="13"/>
    <m/>
    <n v="2013"/>
    <m/>
    <m/>
    <m/>
    <m/>
    <m/>
    <s v="0.006"/>
    <n v="6.0000000000000001E-3"/>
    <n v="6"/>
    <s v="&lt;0.001"/>
    <n v="1E-3"/>
    <n v="1"/>
  </r>
  <r>
    <n v="2013015556"/>
    <s v="SOUTH"/>
    <n v="919"/>
    <s v="Lake 3m South"/>
    <s v="Onondaga Lake"/>
    <s v="Lake Quarterly"/>
    <s v="Grab"/>
    <s v="GRAB"/>
    <m/>
    <s v="ELS"/>
    <n v="3"/>
    <x v="13"/>
    <m/>
    <n v="2013"/>
    <m/>
    <m/>
    <m/>
    <m/>
    <m/>
    <s v="0.006"/>
    <n v="6.0000000000000001E-3"/>
    <n v="6"/>
    <s v="&lt;0.001"/>
    <n v="1E-3"/>
    <n v="1"/>
  </r>
  <r>
    <n v="2013016582"/>
    <s v="SOUTH"/>
    <n v="918"/>
    <s v="Lake 0m South"/>
    <s v="Onondaga Lake"/>
    <s v="Lake Biweekly"/>
    <s v="Grab"/>
    <s v="GRAB"/>
    <m/>
    <s v="ELS"/>
    <n v="0"/>
    <x v="14"/>
    <m/>
    <n v="2013"/>
    <m/>
    <m/>
    <s v="0.020"/>
    <n v="0.02"/>
    <n v="20"/>
    <s v="0.006"/>
    <n v="6.0000000000000001E-3"/>
    <n v="6"/>
    <s v="0.002"/>
    <n v="2E-3"/>
    <n v="2"/>
  </r>
  <r>
    <n v="2013016583"/>
    <s v="SOUTH"/>
    <n v="919"/>
    <s v="Lake 3m South"/>
    <s v="Onondaga Lake"/>
    <s v="Lake Biweekly"/>
    <s v="Grab"/>
    <s v="GRAB"/>
    <m/>
    <s v="ELS"/>
    <n v="3"/>
    <x v="14"/>
    <m/>
    <n v="2013"/>
    <s v="NH3-N reprepped 10/23."/>
    <m/>
    <s v="0.021"/>
    <n v="2.1000000000000001E-2"/>
    <n v="21"/>
    <s v="0.005"/>
    <n v="5.0000000000000001E-3"/>
    <n v="5"/>
    <s v="&lt;0.001"/>
    <n v="1E-3"/>
    <n v="1"/>
  </r>
  <r>
    <n v="2013017376"/>
    <s v="SOUTH"/>
    <n v="918"/>
    <s v="Lake 0m South"/>
    <s v="Onondaga Lake"/>
    <s v="Lake Biweekly"/>
    <s v="Grab"/>
    <s v="GRAB"/>
    <m/>
    <s v="ELS"/>
    <n v="0"/>
    <x v="15"/>
    <m/>
    <n v="2013"/>
    <m/>
    <m/>
    <s v="0.025"/>
    <n v="2.5000000000000001E-2"/>
    <n v="25"/>
    <s v="0.006"/>
    <n v="6.0000000000000001E-3"/>
    <n v="6"/>
    <s v="0.001"/>
    <n v="1E-3"/>
    <n v="1"/>
  </r>
  <r>
    <n v="2013017377"/>
    <s v="SOUTH"/>
    <n v="919"/>
    <s v="Lake 3m South"/>
    <s v="Onondaga Lake"/>
    <s v="Lake Biweekly"/>
    <s v="Grab"/>
    <s v="GRAB"/>
    <m/>
    <s v="ELS"/>
    <n v="3"/>
    <x v="15"/>
    <m/>
    <n v="2013"/>
    <m/>
    <m/>
    <s v="0.025"/>
    <n v="2.5000000000000001E-2"/>
    <n v="25"/>
    <s v="0.005"/>
    <n v="5.0000000000000001E-3"/>
    <n v="5"/>
    <s v="0.001"/>
    <n v="1E-3"/>
    <n v="1"/>
  </r>
  <r>
    <n v="2013018124"/>
    <s v="SOUTH"/>
    <n v="918"/>
    <s v="Lake 0m South"/>
    <s v="Onondaga Lake"/>
    <s v="Lake Quarterly"/>
    <s v="Grab"/>
    <s v="GRAB"/>
    <m/>
    <s v="ELS"/>
    <n v="0"/>
    <x v="16"/>
    <m/>
    <n v="2013"/>
    <m/>
    <m/>
    <s v="0.029"/>
    <n v="2.9000000000000001E-2"/>
    <n v="29"/>
    <s v="0.008"/>
    <n v="8.0000000000000002E-3"/>
    <n v="8"/>
    <s v="0.003"/>
    <n v="3.0000000000000001E-3"/>
    <n v="3"/>
  </r>
  <r>
    <n v="2013018125"/>
    <s v="SOUTH"/>
    <n v="919"/>
    <s v="Lake 3m South"/>
    <s v="Onondaga Lake"/>
    <s v="Lake Quarterly"/>
    <s v="Grab"/>
    <s v="GRAB"/>
    <m/>
    <s v="ELS"/>
    <n v="3"/>
    <x v="16"/>
    <m/>
    <n v="2013"/>
    <m/>
    <m/>
    <s v="0.029"/>
    <n v="2.9000000000000001E-2"/>
    <n v="29"/>
    <s v="0.008"/>
    <n v="8.0000000000000002E-3"/>
    <n v="8"/>
    <s v="0.003"/>
    <n v="3.0000000000000001E-3"/>
    <n v="3"/>
  </r>
  <r>
    <n v="2013018754"/>
    <s v="SOUTH"/>
    <n v="918"/>
    <s v="Lake 0m South"/>
    <s v="Onondaga Lake"/>
    <s v="Lake Biweekly"/>
    <s v="Grab"/>
    <s v="GRAB"/>
    <m/>
    <s v="ELS"/>
    <n v="0"/>
    <x v="17"/>
    <m/>
    <n v="2013"/>
    <m/>
    <m/>
    <s v="0.019"/>
    <n v="1.9E-2"/>
    <n v="19"/>
    <s v="0.006"/>
    <n v="6.0000000000000001E-3"/>
    <n v="6"/>
    <s v="0.003"/>
    <n v="3.0000000000000001E-3"/>
    <n v="3"/>
  </r>
  <r>
    <n v="2013018755"/>
    <s v="SOUTH"/>
    <n v="919"/>
    <s v="Lake 3m South"/>
    <s v="Onondaga Lake"/>
    <s v="Lake Biweekly"/>
    <s v="Grab"/>
    <s v="GRAB"/>
    <m/>
    <s v="ELS"/>
    <n v="3"/>
    <x v="17"/>
    <m/>
    <n v="2013"/>
    <m/>
    <m/>
    <s v="0.020"/>
    <n v="0.02"/>
    <n v="20"/>
    <s v="0.007"/>
    <n v="7.0000000000000001E-3"/>
    <n v="7"/>
    <s v="0.003"/>
    <n v="3.0000000000000001E-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B3:AH22" firstHeaderRow="0" firstDataRow="1" firstDataCol="1"/>
  <pivotFields count="25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4"/>
        <item x="15"/>
        <item x="16"/>
        <item x="17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showAll="0" defaultSubtotal="0"/>
  </pivotFields>
  <rowFields count="1">
    <field x="1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Count of TP(ugP/L)" fld="18" subtotal="count" baseField="11" baseItem="0"/>
    <dataField name="Average of TP(ugP/L)2" fld="18" subtotal="average" baseField="11" baseItem="0" numFmtId="2"/>
    <dataField name="Count of TDP (µgP/L)" fld="21" subtotal="count" baseField="11" baseItem="1"/>
    <dataField name="Average of TDP (µgP/L)2" fld="21" subtotal="average" baseField="11" baseItem="2"/>
    <dataField name="Count of SRP (µgP/L)" fld="24" subtotal="count" baseField="11" baseItem="3"/>
    <dataField name="Average of SRP (µgP/L)2" fld="24" subtotal="average" baseField="11" baseItem="2"/>
  </dataFields>
  <formats count="5">
    <format dxfId="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">
      <pivotArea field="11" type="button" dataOnly="0" labelOnly="1" outline="0" axis="axisRow" fieldPosition="0"/>
    </format>
    <format dxfId="1">
      <pivotArea dataOnly="0" labelOnly="1" fieldPosition="0">
        <references count="1">
          <reference field="11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3"/>
  <sheetViews>
    <sheetView tabSelected="1" topLeftCell="AL2" zoomScale="166" zoomScaleNormal="166" workbookViewId="0">
      <selection activeCell="AZ13" sqref="AZ13"/>
    </sheetView>
    <sheetView tabSelected="1" workbookViewId="1">
      <selection activeCell="A2" sqref="A2"/>
    </sheetView>
  </sheetViews>
  <sheetFormatPr defaultRowHeight="12.75" x14ac:dyDescent="0.2"/>
  <cols>
    <col min="1" max="1" width="11" style="2" bestFit="1" customWidth="1"/>
    <col min="4" max="4" width="30.42578125" customWidth="1"/>
    <col min="12" max="12" width="10" style="4" customWidth="1"/>
    <col min="13" max="13" width="10.28515625" customWidth="1"/>
    <col min="22" max="22" width="11.5703125" customWidth="1"/>
    <col min="25" max="25" width="11.85546875" customWidth="1"/>
    <col min="28" max="28" width="13.85546875" style="4" bestFit="1" customWidth="1"/>
    <col min="29" max="29" width="18.28515625" bestFit="1" customWidth="1"/>
    <col min="30" max="30" width="21.7109375" style="9" bestFit="1" customWidth="1"/>
    <col min="31" max="31" width="20" style="9" customWidth="1"/>
    <col min="32" max="32" width="23.42578125" style="9" customWidth="1"/>
    <col min="33" max="33" width="20.140625" customWidth="1"/>
    <col min="34" max="34" width="23.5703125" customWidth="1"/>
    <col min="35" max="35" width="19.42578125" customWidth="1"/>
    <col min="36" max="36" width="10.7109375" customWidth="1"/>
    <col min="40" max="40" width="10.85546875" customWidth="1"/>
    <col min="42" max="42" width="11" customWidth="1"/>
  </cols>
  <sheetData>
    <row r="1" spans="1:42" x14ac:dyDescent="0.2">
      <c r="A1" s="8" t="s">
        <v>72</v>
      </c>
      <c r="B1" s="18"/>
    </row>
    <row r="3" spans="1:42" x14ac:dyDescent="0.2">
      <c r="A3" s="11" t="s">
        <v>32</v>
      </c>
      <c r="B3" s="12" t="s">
        <v>28</v>
      </c>
      <c r="C3" s="12" t="s">
        <v>20</v>
      </c>
      <c r="D3" s="12" t="s">
        <v>27</v>
      </c>
      <c r="E3" s="12" t="s">
        <v>33</v>
      </c>
      <c r="F3" s="12" t="s">
        <v>34</v>
      </c>
      <c r="G3" s="12" t="s">
        <v>35</v>
      </c>
      <c r="H3" s="12" t="s">
        <v>36</v>
      </c>
      <c r="I3" s="12" t="s">
        <v>37</v>
      </c>
      <c r="J3" s="12" t="s">
        <v>38</v>
      </c>
      <c r="K3" s="12" t="s">
        <v>18</v>
      </c>
      <c r="L3" s="13" t="s">
        <v>26</v>
      </c>
      <c r="M3" s="12" t="s">
        <v>39</v>
      </c>
      <c r="N3" s="12" t="s">
        <v>2</v>
      </c>
      <c r="O3" s="12" t="s">
        <v>40</v>
      </c>
      <c r="P3" s="12" t="s">
        <v>24</v>
      </c>
      <c r="Q3" s="12" t="s">
        <v>23</v>
      </c>
      <c r="R3" s="12" t="s">
        <v>22</v>
      </c>
      <c r="S3" s="12" t="s">
        <v>68</v>
      </c>
      <c r="T3" s="12" t="s">
        <v>23</v>
      </c>
      <c r="U3" s="12" t="s">
        <v>82</v>
      </c>
      <c r="V3" s="12" t="s">
        <v>87</v>
      </c>
      <c r="W3" s="12" t="s">
        <v>23</v>
      </c>
      <c r="X3" s="12" t="s">
        <v>86</v>
      </c>
      <c r="Y3" s="12" t="s">
        <v>88</v>
      </c>
      <c r="Z3" s="12"/>
      <c r="AA3" s="3"/>
      <c r="AB3" s="10" t="s">
        <v>29</v>
      </c>
      <c r="AC3" t="s">
        <v>69</v>
      </c>
      <c r="AD3" s="9" t="s">
        <v>70</v>
      </c>
      <c r="AE3" t="s">
        <v>89</v>
      </c>
      <c r="AF3" t="s">
        <v>90</v>
      </c>
      <c r="AG3" t="s">
        <v>91</v>
      </c>
      <c r="AH3" t="s">
        <v>92</v>
      </c>
      <c r="AJ3" s="16" t="s">
        <v>31</v>
      </c>
      <c r="AK3" s="16" t="s">
        <v>50</v>
      </c>
      <c r="AL3" s="16" t="s">
        <v>51</v>
      </c>
      <c r="AM3" s="16" t="s">
        <v>50</v>
      </c>
      <c r="AN3" s="15" t="s">
        <v>82</v>
      </c>
      <c r="AO3" s="17" t="s">
        <v>50</v>
      </c>
      <c r="AP3" s="15" t="s">
        <v>86</v>
      </c>
    </row>
    <row r="4" spans="1:42" x14ac:dyDescent="0.2">
      <c r="A4" s="5">
        <v>2013000287</v>
      </c>
      <c r="B4" s="3" t="s">
        <v>0</v>
      </c>
      <c r="C4" s="3">
        <v>918</v>
      </c>
      <c r="D4" s="3" t="s">
        <v>8</v>
      </c>
      <c r="E4" s="3" t="s">
        <v>48</v>
      </c>
      <c r="F4" s="3" t="s">
        <v>49</v>
      </c>
      <c r="G4" s="3" t="s">
        <v>43</v>
      </c>
      <c r="H4" s="3" t="s">
        <v>44</v>
      </c>
      <c r="J4" s="3" t="s">
        <v>45</v>
      </c>
      <c r="K4" s="3">
        <v>0</v>
      </c>
      <c r="L4" s="4">
        <v>41282</v>
      </c>
      <c r="M4" s="4"/>
      <c r="N4" s="3">
        <v>2013</v>
      </c>
      <c r="Q4" s="3" t="s">
        <v>10</v>
      </c>
      <c r="R4" s="3">
        <v>2.1999999999999999E-2</v>
      </c>
      <c r="S4" s="3">
        <f t="shared" ref="S4:S29" si="0">R4*1000</f>
        <v>22</v>
      </c>
      <c r="T4" s="14" t="s">
        <v>73</v>
      </c>
      <c r="U4" s="14">
        <v>7.0000000000000001E-3</v>
      </c>
      <c r="V4" s="14">
        <f>U4*1000</f>
        <v>7</v>
      </c>
      <c r="W4" s="14" t="s">
        <v>83</v>
      </c>
      <c r="X4" s="14">
        <v>1E-3</v>
      </c>
      <c r="Y4" s="14">
        <f>X4*1000</f>
        <v>1</v>
      </c>
      <c r="AA4" s="4"/>
      <c r="AB4" s="6">
        <v>41282</v>
      </c>
      <c r="AC4" s="1">
        <v>2</v>
      </c>
      <c r="AD4" s="9">
        <v>22</v>
      </c>
      <c r="AE4" s="1">
        <v>2</v>
      </c>
      <c r="AF4" s="1">
        <v>7.5</v>
      </c>
      <c r="AG4" s="1">
        <v>2</v>
      </c>
      <c r="AH4" s="1">
        <v>1</v>
      </c>
      <c r="AI4" s="1"/>
      <c r="AJ4" s="6">
        <v>41282</v>
      </c>
      <c r="AK4" s="1">
        <v>2</v>
      </c>
      <c r="AL4" s="9">
        <v>22</v>
      </c>
      <c r="AM4" s="1">
        <v>2</v>
      </c>
      <c r="AN4" s="1">
        <v>7.5</v>
      </c>
      <c r="AO4" s="1">
        <v>2</v>
      </c>
      <c r="AP4" s="1">
        <v>1</v>
      </c>
    </row>
    <row r="5" spans="1:42" x14ac:dyDescent="0.2">
      <c r="A5" s="5">
        <v>2013000288</v>
      </c>
      <c r="B5" s="3" t="s">
        <v>0</v>
      </c>
      <c r="C5" s="3">
        <v>919</v>
      </c>
      <c r="D5" s="3" t="s">
        <v>6</v>
      </c>
      <c r="E5" s="3" t="s">
        <v>48</v>
      </c>
      <c r="F5" s="3" t="s">
        <v>49</v>
      </c>
      <c r="G5" s="3" t="s">
        <v>43</v>
      </c>
      <c r="H5" s="3" t="s">
        <v>44</v>
      </c>
      <c r="J5" s="3" t="s">
        <v>45</v>
      </c>
      <c r="K5" s="3">
        <v>3</v>
      </c>
      <c r="L5" s="4">
        <v>41282</v>
      </c>
      <c r="M5" s="4"/>
      <c r="N5" s="3">
        <v>2013</v>
      </c>
      <c r="Q5" s="3" t="s">
        <v>10</v>
      </c>
      <c r="R5" s="3">
        <v>2.1999999999999999E-2</v>
      </c>
      <c r="S5" s="3">
        <f t="shared" si="0"/>
        <v>22</v>
      </c>
      <c r="T5" s="3" t="s">
        <v>74</v>
      </c>
      <c r="U5" s="3">
        <v>8.0000000000000002E-3</v>
      </c>
      <c r="V5" s="14">
        <f t="shared" ref="V5:V39" si="1">U5*1000</f>
        <v>8</v>
      </c>
      <c r="W5" s="3" t="s">
        <v>83</v>
      </c>
      <c r="X5" s="3">
        <v>1E-3</v>
      </c>
      <c r="Y5" s="14">
        <f t="shared" ref="Y5:Y39" si="2">X5*1000</f>
        <v>1</v>
      </c>
      <c r="AA5" s="4"/>
      <c r="AB5" s="6">
        <v>41368</v>
      </c>
      <c r="AC5" s="1">
        <v>2</v>
      </c>
      <c r="AD5" s="9">
        <v>21.5</v>
      </c>
      <c r="AE5" s="1">
        <v>2</v>
      </c>
      <c r="AF5" s="1">
        <v>9</v>
      </c>
      <c r="AG5" s="1">
        <v>2</v>
      </c>
      <c r="AH5" s="1">
        <v>1</v>
      </c>
      <c r="AI5" s="1"/>
      <c r="AJ5" s="6">
        <v>41368</v>
      </c>
      <c r="AK5" s="1">
        <v>2</v>
      </c>
      <c r="AL5" s="9">
        <v>21.5</v>
      </c>
      <c r="AM5" s="1">
        <v>2</v>
      </c>
      <c r="AN5" s="1">
        <v>9</v>
      </c>
      <c r="AO5" s="1">
        <v>2</v>
      </c>
      <c r="AP5" s="1">
        <v>1</v>
      </c>
    </row>
    <row r="6" spans="1:42" x14ac:dyDescent="0.2">
      <c r="A6" s="5">
        <v>2013004620</v>
      </c>
      <c r="B6" s="3" t="s">
        <v>0</v>
      </c>
      <c r="C6" s="3">
        <v>918</v>
      </c>
      <c r="D6" s="3" t="s">
        <v>8</v>
      </c>
      <c r="E6" s="3" t="s">
        <v>48</v>
      </c>
      <c r="F6" s="3" t="s">
        <v>46</v>
      </c>
      <c r="G6" s="3" t="s">
        <v>43</v>
      </c>
      <c r="H6" s="3" t="s">
        <v>44</v>
      </c>
      <c r="J6" s="3" t="s">
        <v>45</v>
      </c>
      <c r="K6" s="3">
        <v>0</v>
      </c>
      <c r="L6" s="4">
        <v>41368</v>
      </c>
      <c r="M6" s="4"/>
      <c r="N6" s="3">
        <v>2013</v>
      </c>
      <c r="Q6" s="3" t="s">
        <v>10</v>
      </c>
      <c r="R6" s="3">
        <v>2.1999999999999999E-2</v>
      </c>
      <c r="S6" s="3">
        <f t="shared" si="0"/>
        <v>22</v>
      </c>
      <c r="T6" s="3" t="s">
        <v>75</v>
      </c>
      <c r="U6" s="3">
        <v>8.9999999999999993E-3</v>
      </c>
      <c r="V6" s="14">
        <f t="shared" si="1"/>
        <v>9</v>
      </c>
      <c r="W6" s="3" t="s">
        <v>83</v>
      </c>
      <c r="X6" s="3">
        <v>1E-3</v>
      </c>
      <c r="Y6" s="14">
        <f t="shared" si="2"/>
        <v>1</v>
      </c>
      <c r="AA6" s="4"/>
      <c r="AB6" s="6">
        <v>41380</v>
      </c>
      <c r="AC6" s="1">
        <v>2</v>
      </c>
      <c r="AD6" s="9">
        <v>24</v>
      </c>
      <c r="AE6" s="1">
        <v>2</v>
      </c>
      <c r="AF6" s="1">
        <v>6.5</v>
      </c>
      <c r="AG6" s="1">
        <v>2</v>
      </c>
      <c r="AH6" s="1">
        <v>3.5</v>
      </c>
      <c r="AI6" s="1"/>
      <c r="AJ6" s="6">
        <v>41380</v>
      </c>
      <c r="AK6" s="1">
        <v>2</v>
      </c>
      <c r="AL6" s="9">
        <v>24</v>
      </c>
      <c r="AM6" s="1">
        <v>2</v>
      </c>
      <c r="AN6" s="1">
        <v>6.5</v>
      </c>
      <c r="AO6" s="1">
        <v>2</v>
      </c>
      <c r="AP6" s="1">
        <v>3.5</v>
      </c>
    </row>
    <row r="7" spans="1:42" x14ac:dyDescent="0.2">
      <c r="A7" s="5">
        <v>2013004621</v>
      </c>
      <c r="B7" s="3" t="s">
        <v>0</v>
      </c>
      <c r="C7" s="3">
        <v>919</v>
      </c>
      <c r="D7" s="3" t="s">
        <v>6</v>
      </c>
      <c r="E7" s="3" t="s">
        <v>48</v>
      </c>
      <c r="F7" s="3" t="s">
        <v>46</v>
      </c>
      <c r="G7" s="3" t="s">
        <v>43</v>
      </c>
      <c r="H7" s="3" t="s">
        <v>44</v>
      </c>
      <c r="J7" s="3" t="s">
        <v>45</v>
      </c>
      <c r="K7" s="3">
        <v>3</v>
      </c>
      <c r="L7" s="4">
        <v>41368</v>
      </c>
      <c r="M7" s="4"/>
      <c r="N7" s="3">
        <v>2013</v>
      </c>
      <c r="Q7" s="3" t="s">
        <v>16</v>
      </c>
      <c r="R7" s="3">
        <v>2.1000000000000001E-2</v>
      </c>
      <c r="S7" s="3">
        <f t="shared" si="0"/>
        <v>21</v>
      </c>
      <c r="T7" s="3" t="s">
        <v>75</v>
      </c>
      <c r="U7" s="3">
        <v>8.9999999999999993E-3</v>
      </c>
      <c r="V7" s="14">
        <f t="shared" si="1"/>
        <v>9</v>
      </c>
      <c r="W7" s="3" t="s">
        <v>83</v>
      </c>
      <c r="X7" s="3">
        <v>1E-3</v>
      </c>
      <c r="Y7" s="14">
        <f t="shared" si="2"/>
        <v>1</v>
      </c>
      <c r="AA7" s="4"/>
      <c r="AB7" s="6">
        <v>41393</v>
      </c>
      <c r="AC7" s="1">
        <v>2</v>
      </c>
      <c r="AD7" s="9">
        <v>18</v>
      </c>
      <c r="AE7" s="1">
        <v>2</v>
      </c>
      <c r="AF7" s="1">
        <v>10.5</v>
      </c>
      <c r="AG7" s="1">
        <v>2</v>
      </c>
      <c r="AH7" s="1">
        <v>2.5</v>
      </c>
      <c r="AI7" s="1"/>
      <c r="AJ7" s="6">
        <v>41393</v>
      </c>
      <c r="AK7" s="1">
        <v>2</v>
      </c>
      <c r="AL7" s="9">
        <v>18</v>
      </c>
      <c r="AM7" s="1">
        <v>2</v>
      </c>
      <c r="AN7" s="1">
        <v>10.5</v>
      </c>
      <c r="AO7" s="1">
        <v>2</v>
      </c>
      <c r="AP7" s="1">
        <v>2.5</v>
      </c>
    </row>
    <row r="8" spans="1:42" x14ac:dyDescent="0.2">
      <c r="A8" s="5">
        <v>2013005450</v>
      </c>
      <c r="B8" s="3" t="s">
        <v>0</v>
      </c>
      <c r="C8" s="3">
        <v>918</v>
      </c>
      <c r="D8" s="3" t="s">
        <v>8</v>
      </c>
      <c r="E8" s="3" t="s">
        <v>48</v>
      </c>
      <c r="F8" s="3" t="s">
        <v>47</v>
      </c>
      <c r="G8" s="3" t="s">
        <v>43</v>
      </c>
      <c r="H8" s="3" t="s">
        <v>44</v>
      </c>
      <c r="J8" s="3" t="s">
        <v>45</v>
      </c>
      <c r="K8" s="3">
        <v>0</v>
      </c>
      <c r="L8" s="4">
        <v>41380</v>
      </c>
      <c r="M8" s="4"/>
      <c r="N8" s="3">
        <v>2013</v>
      </c>
      <c r="Q8" s="3" t="s">
        <v>17</v>
      </c>
      <c r="R8" s="3">
        <v>2.9000000000000001E-2</v>
      </c>
      <c r="S8" s="3">
        <f t="shared" si="0"/>
        <v>29</v>
      </c>
      <c r="T8" s="3" t="s">
        <v>76</v>
      </c>
      <c r="U8" s="3">
        <v>6.0000000000000001E-3</v>
      </c>
      <c r="V8" s="14">
        <f t="shared" si="1"/>
        <v>6</v>
      </c>
      <c r="W8" s="3" t="s">
        <v>81</v>
      </c>
      <c r="X8" s="3">
        <v>3.0000000000000001E-3</v>
      </c>
      <c r="Y8" s="14">
        <f t="shared" si="2"/>
        <v>3</v>
      </c>
      <c r="AA8" s="4"/>
      <c r="AB8" s="6">
        <v>41408</v>
      </c>
      <c r="AC8" s="1">
        <v>2</v>
      </c>
      <c r="AD8" s="9">
        <v>21</v>
      </c>
      <c r="AE8" s="1">
        <v>2</v>
      </c>
      <c r="AF8" s="1">
        <v>4</v>
      </c>
      <c r="AG8" s="1">
        <v>2</v>
      </c>
      <c r="AH8" s="1">
        <v>1</v>
      </c>
      <c r="AI8" s="1"/>
      <c r="AJ8" s="6">
        <v>41408</v>
      </c>
      <c r="AK8" s="1">
        <v>2</v>
      </c>
      <c r="AL8" s="9">
        <v>21</v>
      </c>
      <c r="AM8" s="1">
        <v>2</v>
      </c>
      <c r="AN8" s="1">
        <v>4</v>
      </c>
      <c r="AO8" s="1">
        <v>2</v>
      </c>
      <c r="AP8" s="1">
        <v>1</v>
      </c>
    </row>
    <row r="9" spans="1:42" x14ac:dyDescent="0.2">
      <c r="A9" s="5">
        <v>2013005451</v>
      </c>
      <c r="B9" s="3" t="s">
        <v>0</v>
      </c>
      <c r="C9" s="3">
        <v>919</v>
      </c>
      <c r="D9" s="3" t="s">
        <v>6</v>
      </c>
      <c r="E9" s="3" t="s">
        <v>48</v>
      </c>
      <c r="F9" s="3" t="s">
        <v>47</v>
      </c>
      <c r="G9" s="3" t="s">
        <v>43</v>
      </c>
      <c r="H9" s="3" t="s">
        <v>44</v>
      </c>
      <c r="J9" s="3" t="s">
        <v>45</v>
      </c>
      <c r="K9" s="3">
        <v>3</v>
      </c>
      <c r="L9" s="4">
        <v>41380</v>
      </c>
      <c r="M9" s="4"/>
      <c r="N9" s="3">
        <v>2013</v>
      </c>
      <c r="Q9" s="3" t="s">
        <v>7</v>
      </c>
      <c r="R9" s="3">
        <v>1.9E-2</v>
      </c>
      <c r="S9" s="3">
        <f t="shared" si="0"/>
        <v>19</v>
      </c>
      <c r="T9" s="3" t="s">
        <v>73</v>
      </c>
      <c r="U9" s="3">
        <v>7.0000000000000001E-3</v>
      </c>
      <c r="V9" s="14">
        <f t="shared" si="1"/>
        <v>7</v>
      </c>
      <c r="W9" s="3" t="s">
        <v>79</v>
      </c>
      <c r="X9" s="3">
        <v>4.0000000000000001E-3</v>
      </c>
      <c r="Y9" s="14">
        <f t="shared" si="2"/>
        <v>4</v>
      </c>
      <c r="AA9" s="4"/>
      <c r="AB9" s="6">
        <v>41436</v>
      </c>
      <c r="AC9" s="1">
        <v>2</v>
      </c>
      <c r="AD9" s="9">
        <v>25.5</v>
      </c>
      <c r="AE9" s="1">
        <v>2</v>
      </c>
      <c r="AF9" s="1">
        <v>7.5</v>
      </c>
      <c r="AG9" s="1">
        <v>2</v>
      </c>
      <c r="AH9" s="1">
        <v>1</v>
      </c>
      <c r="AI9" s="1"/>
      <c r="AJ9" s="6">
        <v>41436</v>
      </c>
      <c r="AK9" s="1">
        <v>2</v>
      </c>
      <c r="AL9" s="9">
        <v>25.5</v>
      </c>
      <c r="AM9" s="1">
        <v>2</v>
      </c>
      <c r="AN9" s="1">
        <v>7.5</v>
      </c>
      <c r="AO9" s="1">
        <v>2</v>
      </c>
      <c r="AP9" s="1">
        <v>1</v>
      </c>
    </row>
    <row r="10" spans="1:42" x14ac:dyDescent="0.2">
      <c r="A10" s="5">
        <v>2013006165</v>
      </c>
      <c r="B10" s="3" t="s">
        <v>0</v>
      </c>
      <c r="C10" s="3">
        <v>918</v>
      </c>
      <c r="D10" s="3" t="s">
        <v>8</v>
      </c>
      <c r="E10" s="3" t="s">
        <v>48</v>
      </c>
      <c r="F10" s="3" t="s">
        <v>47</v>
      </c>
      <c r="G10" s="3" t="s">
        <v>43</v>
      </c>
      <c r="H10" s="3" t="s">
        <v>44</v>
      </c>
      <c r="J10" s="3" t="s">
        <v>45</v>
      </c>
      <c r="K10" s="3">
        <v>0</v>
      </c>
      <c r="L10" s="4">
        <v>41393</v>
      </c>
      <c r="M10" s="4"/>
      <c r="N10" s="3">
        <v>2013</v>
      </c>
      <c r="Q10" s="3" t="s">
        <v>4</v>
      </c>
      <c r="R10" s="3">
        <v>1.7999999999999999E-2</v>
      </c>
      <c r="S10" s="3">
        <f t="shared" si="0"/>
        <v>18</v>
      </c>
      <c r="T10" s="3" t="s">
        <v>75</v>
      </c>
      <c r="U10" s="3">
        <v>8.9999999999999993E-3</v>
      </c>
      <c r="V10" s="14">
        <f t="shared" si="1"/>
        <v>9</v>
      </c>
      <c r="W10" s="3" t="s">
        <v>84</v>
      </c>
      <c r="X10" s="3">
        <v>2E-3</v>
      </c>
      <c r="Y10" s="14">
        <f t="shared" si="2"/>
        <v>2</v>
      </c>
      <c r="AA10" s="4"/>
      <c r="AB10" s="6">
        <v>41450</v>
      </c>
      <c r="AC10" s="1">
        <v>2</v>
      </c>
      <c r="AD10" s="9">
        <v>23</v>
      </c>
      <c r="AE10" s="1">
        <v>2</v>
      </c>
      <c r="AF10" s="1">
        <v>3.5</v>
      </c>
      <c r="AG10" s="1">
        <v>2</v>
      </c>
      <c r="AH10" s="1">
        <v>3.5</v>
      </c>
      <c r="AI10" s="1"/>
      <c r="AJ10" s="6">
        <v>41450</v>
      </c>
      <c r="AK10" s="1">
        <v>2</v>
      </c>
      <c r="AL10" s="9">
        <v>23</v>
      </c>
      <c r="AM10" s="1">
        <v>2</v>
      </c>
      <c r="AN10" s="1">
        <v>3.5</v>
      </c>
      <c r="AO10" s="1">
        <v>2</v>
      </c>
      <c r="AP10" s="1">
        <v>3.5</v>
      </c>
    </row>
    <row r="11" spans="1:42" x14ac:dyDescent="0.2">
      <c r="A11" s="5">
        <v>2013006166</v>
      </c>
      <c r="B11" s="3" t="s">
        <v>0</v>
      </c>
      <c r="C11" s="3">
        <v>919</v>
      </c>
      <c r="D11" s="3" t="s">
        <v>6</v>
      </c>
      <c r="E11" s="3" t="s">
        <v>48</v>
      </c>
      <c r="F11" s="3" t="s">
        <v>47</v>
      </c>
      <c r="G11" s="3" t="s">
        <v>43</v>
      </c>
      <c r="H11" s="3" t="s">
        <v>44</v>
      </c>
      <c r="J11" s="3" t="s">
        <v>45</v>
      </c>
      <c r="K11" s="3">
        <v>3</v>
      </c>
      <c r="L11" s="4">
        <v>41393</v>
      </c>
      <c r="M11" s="4"/>
      <c r="N11" s="3">
        <v>2013</v>
      </c>
      <c r="Q11" s="3" t="s">
        <v>4</v>
      </c>
      <c r="R11" s="3">
        <v>1.7999999999999999E-2</v>
      </c>
      <c r="S11" s="3">
        <f t="shared" si="0"/>
        <v>18</v>
      </c>
      <c r="T11" s="3" t="s">
        <v>77</v>
      </c>
      <c r="U11" s="3">
        <v>1.2E-2</v>
      </c>
      <c r="V11" s="14">
        <f t="shared" si="1"/>
        <v>12</v>
      </c>
      <c r="W11" s="3" t="s">
        <v>81</v>
      </c>
      <c r="X11" s="3">
        <v>3.0000000000000001E-3</v>
      </c>
      <c r="Y11" s="14">
        <f t="shared" si="2"/>
        <v>3</v>
      </c>
      <c r="AA11" s="4"/>
      <c r="AB11" s="6">
        <v>41464</v>
      </c>
      <c r="AC11" s="1">
        <v>2</v>
      </c>
      <c r="AD11" s="9">
        <v>36</v>
      </c>
      <c r="AE11" s="1">
        <v>2</v>
      </c>
      <c r="AF11" s="1">
        <v>7</v>
      </c>
      <c r="AG11" s="1">
        <v>2</v>
      </c>
      <c r="AH11" s="1">
        <v>1.5</v>
      </c>
      <c r="AI11" s="1"/>
      <c r="AJ11" s="6">
        <v>41464</v>
      </c>
      <c r="AK11" s="1">
        <v>2</v>
      </c>
      <c r="AL11" s="9">
        <v>36</v>
      </c>
      <c r="AM11" s="1">
        <v>2</v>
      </c>
      <c r="AN11" s="1">
        <v>7</v>
      </c>
      <c r="AO11" s="1">
        <v>2</v>
      </c>
      <c r="AP11" s="1">
        <v>1.5</v>
      </c>
    </row>
    <row r="12" spans="1:42" x14ac:dyDescent="0.2">
      <c r="A12" s="5">
        <v>2013007024</v>
      </c>
      <c r="B12" s="3" t="s">
        <v>0</v>
      </c>
      <c r="C12" s="3">
        <v>918</v>
      </c>
      <c r="D12" s="3" t="s">
        <v>8</v>
      </c>
      <c r="E12" s="3" t="s">
        <v>48</v>
      </c>
      <c r="F12" s="3" t="s">
        <v>47</v>
      </c>
      <c r="G12" s="3" t="s">
        <v>43</v>
      </c>
      <c r="H12" s="3" t="s">
        <v>44</v>
      </c>
      <c r="J12" s="3" t="s">
        <v>45</v>
      </c>
      <c r="K12" s="3">
        <v>0</v>
      </c>
      <c r="L12" s="4">
        <v>41408</v>
      </c>
      <c r="M12" s="4"/>
      <c r="N12" s="3">
        <v>2013</v>
      </c>
      <c r="Q12" s="3" t="s">
        <v>16</v>
      </c>
      <c r="R12" s="3">
        <v>2.1000000000000001E-2</v>
      </c>
      <c r="S12" s="3">
        <f t="shared" si="0"/>
        <v>21</v>
      </c>
      <c r="T12" s="3" t="s">
        <v>78</v>
      </c>
      <c r="U12" s="3">
        <v>3.0000000000000001E-3</v>
      </c>
      <c r="V12" s="14">
        <f t="shared" si="1"/>
        <v>3</v>
      </c>
      <c r="W12" s="3" t="s">
        <v>85</v>
      </c>
      <c r="X12" s="3">
        <v>1E-3</v>
      </c>
      <c r="Y12" s="14">
        <f t="shared" si="2"/>
        <v>1</v>
      </c>
      <c r="AA12" s="4"/>
      <c r="AB12" s="6">
        <v>41478</v>
      </c>
      <c r="AC12" s="1">
        <v>2</v>
      </c>
      <c r="AD12" s="9">
        <v>25.5</v>
      </c>
      <c r="AE12" s="1">
        <v>2</v>
      </c>
      <c r="AF12" s="1">
        <v>4.5</v>
      </c>
      <c r="AG12" s="1">
        <v>2</v>
      </c>
      <c r="AH12" s="1">
        <v>1</v>
      </c>
      <c r="AI12" s="1"/>
      <c r="AJ12" s="6">
        <v>41478</v>
      </c>
      <c r="AK12" s="1">
        <v>2</v>
      </c>
      <c r="AL12" s="9">
        <v>25.5</v>
      </c>
      <c r="AM12" s="1">
        <v>2</v>
      </c>
      <c r="AN12" s="1">
        <v>4.5</v>
      </c>
      <c r="AO12" s="1">
        <v>2</v>
      </c>
      <c r="AP12" s="1">
        <v>1</v>
      </c>
    </row>
    <row r="13" spans="1:42" x14ac:dyDescent="0.2">
      <c r="A13" s="5">
        <v>2013007025</v>
      </c>
      <c r="B13" s="3" t="s">
        <v>0</v>
      </c>
      <c r="C13" s="3">
        <v>919</v>
      </c>
      <c r="D13" s="3" t="s">
        <v>6</v>
      </c>
      <c r="E13" s="3" t="s">
        <v>48</v>
      </c>
      <c r="F13" s="3" t="s">
        <v>47</v>
      </c>
      <c r="G13" s="3" t="s">
        <v>43</v>
      </c>
      <c r="H13" s="3" t="s">
        <v>44</v>
      </c>
      <c r="J13" s="3" t="s">
        <v>45</v>
      </c>
      <c r="K13" s="3">
        <v>3</v>
      </c>
      <c r="L13" s="4">
        <v>41408</v>
      </c>
      <c r="M13" s="4"/>
      <c r="N13" s="3">
        <v>2013</v>
      </c>
      <c r="O13" t="s">
        <v>55</v>
      </c>
      <c r="Q13" s="3" t="s">
        <v>16</v>
      </c>
      <c r="R13" s="3">
        <v>2.1000000000000001E-2</v>
      </c>
      <c r="S13" s="3">
        <f t="shared" si="0"/>
        <v>21</v>
      </c>
      <c r="T13" s="3" t="s">
        <v>80</v>
      </c>
      <c r="U13" s="3">
        <v>5.0000000000000001E-3</v>
      </c>
      <c r="V13" s="14">
        <f t="shared" si="1"/>
        <v>5</v>
      </c>
      <c r="W13" s="3" t="s">
        <v>83</v>
      </c>
      <c r="X13" s="3">
        <v>1E-3</v>
      </c>
      <c r="Y13" s="14">
        <f t="shared" si="2"/>
        <v>1</v>
      </c>
      <c r="AA13" s="4"/>
      <c r="AB13" s="6">
        <v>41492</v>
      </c>
      <c r="AC13" s="1">
        <v>2</v>
      </c>
      <c r="AD13" s="9">
        <v>30</v>
      </c>
      <c r="AE13" s="1">
        <v>2</v>
      </c>
      <c r="AF13" s="1">
        <v>6.5</v>
      </c>
      <c r="AG13" s="1">
        <v>2</v>
      </c>
      <c r="AH13" s="1">
        <v>1</v>
      </c>
      <c r="AI13" s="1"/>
      <c r="AJ13" s="6">
        <v>41492</v>
      </c>
      <c r="AK13" s="1">
        <v>2</v>
      </c>
      <c r="AL13" s="9">
        <v>30</v>
      </c>
      <c r="AM13" s="1">
        <v>2</v>
      </c>
      <c r="AN13" s="1">
        <v>6.5</v>
      </c>
      <c r="AO13" s="1">
        <v>2</v>
      </c>
      <c r="AP13" s="1">
        <v>1</v>
      </c>
    </row>
    <row r="14" spans="1:42" x14ac:dyDescent="0.2">
      <c r="A14" s="5">
        <v>2013007781</v>
      </c>
      <c r="B14" s="3" t="s">
        <v>0</v>
      </c>
      <c r="C14" s="3">
        <v>918</v>
      </c>
      <c r="D14" s="3" t="s">
        <v>8</v>
      </c>
      <c r="E14" s="3" t="s">
        <v>48</v>
      </c>
      <c r="F14" s="3" t="s">
        <v>47</v>
      </c>
      <c r="G14" s="3" t="s">
        <v>43</v>
      </c>
      <c r="H14" s="3" t="s">
        <v>44</v>
      </c>
      <c r="J14" s="3" t="s">
        <v>45</v>
      </c>
      <c r="K14" s="3">
        <v>0</v>
      </c>
      <c r="L14" s="4">
        <v>41436</v>
      </c>
      <c r="M14" s="4"/>
      <c r="N14" s="3">
        <v>2013</v>
      </c>
      <c r="Q14" s="3" t="s">
        <v>11</v>
      </c>
      <c r="R14" s="3">
        <v>2.5000000000000001E-2</v>
      </c>
      <c r="S14" s="3">
        <f t="shared" si="0"/>
        <v>25</v>
      </c>
      <c r="T14" s="3" t="s">
        <v>73</v>
      </c>
      <c r="U14" s="3">
        <v>7.0000000000000001E-3</v>
      </c>
      <c r="V14" s="14">
        <f t="shared" si="1"/>
        <v>7</v>
      </c>
      <c r="W14" s="3" t="s">
        <v>83</v>
      </c>
      <c r="X14" s="3">
        <v>1E-3</v>
      </c>
      <c r="Y14" s="14">
        <f t="shared" si="2"/>
        <v>1</v>
      </c>
      <c r="AA14" s="4"/>
      <c r="AB14" s="6">
        <v>41506</v>
      </c>
      <c r="AC14" s="1">
        <v>2</v>
      </c>
      <c r="AD14" s="9">
        <v>19</v>
      </c>
      <c r="AE14" s="1">
        <v>2</v>
      </c>
      <c r="AF14" s="1">
        <v>3</v>
      </c>
      <c r="AG14" s="1">
        <v>2</v>
      </c>
      <c r="AH14" s="1">
        <v>1</v>
      </c>
      <c r="AI14" s="1"/>
      <c r="AJ14" s="6">
        <v>41506</v>
      </c>
      <c r="AK14" s="1">
        <v>2</v>
      </c>
      <c r="AL14" s="9">
        <v>19</v>
      </c>
      <c r="AM14" s="1">
        <v>2</v>
      </c>
      <c r="AN14" s="1">
        <v>3</v>
      </c>
      <c r="AO14" s="1">
        <v>2</v>
      </c>
      <c r="AP14" s="1">
        <v>1</v>
      </c>
    </row>
    <row r="15" spans="1:42" x14ac:dyDescent="0.2">
      <c r="A15" s="5">
        <v>2013007782</v>
      </c>
      <c r="B15" s="3" t="s">
        <v>0</v>
      </c>
      <c r="C15" s="3">
        <v>919</v>
      </c>
      <c r="D15" s="3" t="s">
        <v>6</v>
      </c>
      <c r="E15" s="3" t="s">
        <v>48</v>
      </c>
      <c r="F15" s="3" t="s">
        <v>47</v>
      </c>
      <c r="G15" s="3" t="s">
        <v>43</v>
      </c>
      <c r="H15" s="3" t="s">
        <v>44</v>
      </c>
      <c r="J15" s="3" t="s">
        <v>45</v>
      </c>
      <c r="K15" s="3">
        <v>3</v>
      </c>
      <c r="L15" s="4">
        <v>41436</v>
      </c>
      <c r="M15" s="4"/>
      <c r="N15" s="3">
        <v>2013</v>
      </c>
      <c r="O15" t="s">
        <v>56</v>
      </c>
      <c r="Q15" s="3" t="s">
        <v>12</v>
      </c>
      <c r="R15" s="3">
        <v>2.5999999999999999E-2</v>
      </c>
      <c r="S15" s="3">
        <f t="shared" si="0"/>
        <v>26</v>
      </c>
      <c r="T15" s="3" t="s">
        <v>74</v>
      </c>
      <c r="U15" s="3">
        <v>8.0000000000000002E-3</v>
      </c>
      <c r="V15" s="14">
        <f t="shared" si="1"/>
        <v>8</v>
      </c>
      <c r="W15" s="3" t="s">
        <v>83</v>
      </c>
      <c r="X15" s="3">
        <v>1E-3</v>
      </c>
      <c r="Y15" s="14">
        <f t="shared" si="2"/>
        <v>1</v>
      </c>
      <c r="AA15" s="4"/>
      <c r="AB15" s="6">
        <v>41521</v>
      </c>
      <c r="AC15" s="1">
        <v>2</v>
      </c>
      <c r="AD15" s="9">
        <v>21</v>
      </c>
      <c r="AE15" s="1">
        <v>2</v>
      </c>
      <c r="AF15" s="1">
        <v>4</v>
      </c>
      <c r="AG15" s="1">
        <v>2</v>
      </c>
      <c r="AH15" s="1">
        <v>1</v>
      </c>
      <c r="AI15" s="1"/>
      <c r="AJ15" s="6">
        <v>41521</v>
      </c>
      <c r="AK15" s="1">
        <v>2</v>
      </c>
      <c r="AL15" s="9">
        <v>21</v>
      </c>
      <c r="AM15" s="1">
        <v>2</v>
      </c>
      <c r="AN15" s="1">
        <v>4</v>
      </c>
      <c r="AO15" s="1">
        <v>2</v>
      </c>
      <c r="AP15" s="1">
        <v>1</v>
      </c>
    </row>
    <row r="16" spans="1:42" x14ac:dyDescent="0.2">
      <c r="A16" s="5">
        <v>2013008607</v>
      </c>
      <c r="B16" s="3" t="s">
        <v>0</v>
      </c>
      <c r="C16" s="3">
        <v>918</v>
      </c>
      <c r="D16" s="3" t="s">
        <v>8</v>
      </c>
      <c r="E16" s="3" t="s">
        <v>48</v>
      </c>
      <c r="F16" s="3" t="s">
        <v>46</v>
      </c>
      <c r="G16" s="3" t="s">
        <v>43</v>
      </c>
      <c r="H16" s="3" t="s">
        <v>44</v>
      </c>
      <c r="J16" s="3" t="s">
        <v>45</v>
      </c>
      <c r="K16" s="3">
        <v>0</v>
      </c>
      <c r="L16" s="4">
        <v>41450</v>
      </c>
      <c r="M16" s="4"/>
      <c r="N16" s="3">
        <v>2013</v>
      </c>
      <c r="O16" t="s">
        <v>58</v>
      </c>
      <c r="Q16" s="3" t="s">
        <v>4</v>
      </c>
      <c r="R16" s="3">
        <v>1.7999999999999999E-2</v>
      </c>
      <c r="S16" s="3">
        <f t="shared" si="0"/>
        <v>18</v>
      </c>
      <c r="T16" s="3" t="s">
        <v>78</v>
      </c>
      <c r="U16" s="3">
        <v>3.0000000000000001E-3</v>
      </c>
      <c r="V16" s="14">
        <f t="shared" si="1"/>
        <v>3</v>
      </c>
      <c r="W16" s="3" t="s">
        <v>81</v>
      </c>
      <c r="X16" s="3">
        <v>3.0000000000000001E-3</v>
      </c>
      <c r="Y16" s="14">
        <f t="shared" si="2"/>
        <v>3</v>
      </c>
      <c r="AA16" s="4"/>
      <c r="AB16" s="6">
        <v>41535</v>
      </c>
      <c r="AC16" s="1">
        <v>2</v>
      </c>
      <c r="AD16" s="9">
        <v>19.5</v>
      </c>
      <c r="AE16" s="1">
        <v>2</v>
      </c>
      <c r="AF16" s="1">
        <v>4.5</v>
      </c>
      <c r="AG16" s="1">
        <v>2</v>
      </c>
      <c r="AH16" s="1">
        <v>1</v>
      </c>
      <c r="AI16" s="1"/>
      <c r="AJ16" s="6">
        <v>41535</v>
      </c>
      <c r="AK16" s="1">
        <v>2</v>
      </c>
      <c r="AL16" s="9">
        <v>19.5</v>
      </c>
      <c r="AM16" s="1">
        <v>2</v>
      </c>
      <c r="AN16" s="1">
        <v>4.5</v>
      </c>
      <c r="AO16" s="1">
        <v>2</v>
      </c>
      <c r="AP16" s="1">
        <v>1</v>
      </c>
    </row>
    <row r="17" spans="1:46" x14ac:dyDescent="0.2">
      <c r="A17" s="5">
        <v>2013008608</v>
      </c>
      <c r="B17" s="3" t="s">
        <v>0</v>
      </c>
      <c r="C17" s="3">
        <v>919</v>
      </c>
      <c r="D17" s="3" t="s">
        <v>6</v>
      </c>
      <c r="E17" s="3" t="s">
        <v>48</v>
      </c>
      <c r="F17" s="3" t="s">
        <v>46</v>
      </c>
      <c r="G17" s="3" t="s">
        <v>43</v>
      </c>
      <c r="H17" s="3" t="s">
        <v>44</v>
      </c>
      <c r="J17" s="3" t="s">
        <v>45</v>
      </c>
      <c r="K17" s="3">
        <v>3</v>
      </c>
      <c r="L17" s="4">
        <v>41450</v>
      </c>
      <c r="M17" s="4"/>
      <c r="N17" s="3">
        <v>2013</v>
      </c>
      <c r="Q17" s="3" t="s">
        <v>57</v>
      </c>
      <c r="R17" s="3">
        <v>2.8000000000000001E-2</v>
      </c>
      <c r="S17" s="3">
        <f t="shared" si="0"/>
        <v>28</v>
      </c>
      <c r="T17" s="3" t="s">
        <v>79</v>
      </c>
      <c r="U17" s="3">
        <v>4.0000000000000001E-3</v>
      </c>
      <c r="V17" s="14">
        <f t="shared" si="1"/>
        <v>4</v>
      </c>
      <c r="W17" s="3" t="s">
        <v>79</v>
      </c>
      <c r="X17" s="3">
        <v>4.0000000000000001E-3</v>
      </c>
      <c r="Y17" s="14">
        <f t="shared" si="2"/>
        <v>4</v>
      </c>
      <c r="AA17" s="4"/>
      <c r="AB17" s="6">
        <v>41562</v>
      </c>
      <c r="AC17" s="1">
        <v>2</v>
      </c>
      <c r="AD17" s="9">
        <v>20.5</v>
      </c>
      <c r="AE17" s="1">
        <v>2</v>
      </c>
      <c r="AF17" s="1">
        <v>5.5</v>
      </c>
      <c r="AG17" s="1">
        <v>2</v>
      </c>
      <c r="AH17" s="1">
        <v>1.5</v>
      </c>
      <c r="AI17" s="1"/>
      <c r="AJ17" s="6">
        <v>41548</v>
      </c>
      <c r="AK17" s="1"/>
      <c r="AL17" s="9"/>
      <c r="AM17" s="1">
        <v>2</v>
      </c>
      <c r="AN17" s="1">
        <v>6</v>
      </c>
      <c r="AO17" s="1">
        <v>2</v>
      </c>
      <c r="AP17" s="1">
        <v>1</v>
      </c>
    </row>
    <row r="18" spans="1:46" x14ac:dyDescent="0.2">
      <c r="A18" s="5">
        <v>2013010250</v>
      </c>
      <c r="B18" s="3" t="s">
        <v>0</v>
      </c>
      <c r="C18" s="3">
        <v>918</v>
      </c>
      <c r="D18" s="3" t="s">
        <v>8</v>
      </c>
      <c r="E18" s="3" t="s">
        <v>48</v>
      </c>
      <c r="F18" s="3" t="s">
        <v>47</v>
      </c>
      <c r="G18" s="3" t="s">
        <v>43</v>
      </c>
      <c r="H18" s="3" t="s">
        <v>44</v>
      </c>
      <c r="J18" s="3" t="s">
        <v>45</v>
      </c>
      <c r="K18" s="3">
        <v>0</v>
      </c>
      <c r="L18" s="4">
        <v>41464</v>
      </c>
      <c r="M18" s="4"/>
      <c r="N18" s="3">
        <v>2013</v>
      </c>
      <c r="O18" s="3"/>
      <c r="Q18" s="3" t="s">
        <v>13</v>
      </c>
      <c r="R18" s="3">
        <v>3.1E-2</v>
      </c>
      <c r="S18" s="3">
        <f t="shared" si="0"/>
        <v>31</v>
      </c>
      <c r="T18" s="3" t="s">
        <v>74</v>
      </c>
      <c r="U18" s="3">
        <v>8.0000000000000002E-3</v>
      </c>
      <c r="V18" s="14">
        <f t="shared" si="1"/>
        <v>8</v>
      </c>
      <c r="W18" s="3" t="s">
        <v>83</v>
      </c>
      <c r="X18" s="3">
        <v>1E-3</v>
      </c>
      <c r="Y18" s="14">
        <f t="shared" si="2"/>
        <v>1</v>
      </c>
      <c r="AA18" s="4"/>
      <c r="AB18" s="6">
        <v>41577</v>
      </c>
      <c r="AC18" s="1">
        <v>2</v>
      </c>
      <c r="AD18" s="9">
        <v>25</v>
      </c>
      <c r="AE18" s="1">
        <v>2</v>
      </c>
      <c r="AF18" s="1">
        <v>5.5</v>
      </c>
      <c r="AG18" s="1">
        <v>2</v>
      </c>
      <c r="AH18" s="1">
        <v>1</v>
      </c>
      <c r="AI18" s="1"/>
      <c r="AJ18" s="6">
        <v>41562</v>
      </c>
      <c r="AK18" s="1">
        <v>2</v>
      </c>
      <c r="AL18" s="9">
        <v>20.5</v>
      </c>
      <c r="AM18" s="1">
        <v>2</v>
      </c>
      <c r="AN18" s="1">
        <v>5.5</v>
      </c>
      <c r="AO18" s="1">
        <v>2</v>
      </c>
      <c r="AP18" s="1">
        <v>1.5</v>
      </c>
    </row>
    <row r="19" spans="1:46" x14ac:dyDescent="0.2">
      <c r="A19" s="5">
        <v>2013010251</v>
      </c>
      <c r="B19" s="3" t="s">
        <v>0</v>
      </c>
      <c r="C19" s="3">
        <v>919</v>
      </c>
      <c r="D19" s="3" t="s">
        <v>6</v>
      </c>
      <c r="E19" s="3" t="s">
        <v>48</v>
      </c>
      <c r="F19" s="3" t="s">
        <v>47</v>
      </c>
      <c r="G19" s="3" t="s">
        <v>43</v>
      </c>
      <c r="H19" s="3" t="s">
        <v>44</v>
      </c>
      <c r="J19" s="3" t="s">
        <v>45</v>
      </c>
      <c r="K19" s="3">
        <v>3</v>
      </c>
      <c r="L19" s="4">
        <v>41464</v>
      </c>
      <c r="M19" s="4"/>
      <c r="N19" s="3">
        <v>2013</v>
      </c>
      <c r="Q19" s="3" t="s">
        <v>59</v>
      </c>
      <c r="R19" s="3">
        <v>4.1000000000000002E-2</v>
      </c>
      <c r="S19" s="3">
        <f t="shared" si="0"/>
        <v>41</v>
      </c>
      <c r="T19" s="3" t="s">
        <v>76</v>
      </c>
      <c r="U19" s="3">
        <v>6.0000000000000001E-3</v>
      </c>
      <c r="V19" s="14">
        <f t="shared" si="1"/>
        <v>6</v>
      </c>
      <c r="W19" s="3" t="s">
        <v>84</v>
      </c>
      <c r="X19" s="3">
        <v>2E-3</v>
      </c>
      <c r="Y19" s="14">
        <f t="shared" si="2"/>
        <v>2</v>
      </c>
      <c r="AA19" s="4"/>
      <c r="AB19" s="6">
        <v>41591</v>
      </c>
      <c r="AC19" s="1">
        <v>2</v>
      </c>
      <c r="AD19" s="9">
        <v>29</v>
      </c>
      <c r="AE19" s="1">
        <v>2</v>
      </c>
      <c r="AF19" s="1">
        <v>8</v>
      </c>
      <c r="AG19" s="1">
        <v>2</v>
      </c>
      <c r="AH19" s="1">
        <v>3</v>
      </c>
      <c r="AI19" s="1"/>
      <c r="AJ19" s="6">
        <v>41577</v>
      </c>
      <c r="AK19" s="1">
        <v>2</v>
      </c>
      <c r="AL19" s="9">
        <v>25</v>
      </c>
      <c r="AM19" s="1">
        <v>2</v>
      </c>
      <c r="AN19" s="1">
        <v>5.5</v>
      </c>
      <c r="AO19" s="1">
        <v>2</v>
      </c>
      <c r="AP19" s="1">
        <v>1</v>
      </c>
    </row>
    <row r="20" spans="1:46" x14ac:dyDescent="0.2">
      <c r="A20" s="5">
        <v>2013011090</v>
      </c>
      <c r="B20" s="3" t="s">
        <v>0</v>
      </c>
      <c r="C20" s="3">
        <v>918</v>
      </c>
      <c r="D20" s="3" t="s">
        <v>8</v>
      </c>
      <c r="E20" s="3" t="s">
        <v>48</v>
      </c>
      <c r="F20" s="3" t="s">
        <v>47</v>
      </c>
      <c r="G20" s="3" t="s">
        <v>43</v>
      </c>
      <c r="H20" s="3" t="s">
        <v>44</v>
      </c>
      <c r="J20" s="3" t="s">
        <v>45</v>
      </c>
      <c r="K20" s="3">
        <v>0</v>
      </c>
      <c r="L20" s="4">
        <v>41478</v>
      </c>
      <c r="M20" s="4"/>
      <c r="N20" s="3">
        <v>2013</v>
      </c>
      <c r="Q20" s="3" t="s">
        <v>15</v>
      </c>
      <c r="R20" s="3">
        <v>2.4E-2</v>
      </c>
      <c r="S20" s="3">
        <f t="shared" si="0"/>
        <v>24</v>
      </c>
      <c r="T20" s="3" t="s">
        <v>79</v>
      </c>
      <c r="U20" s="3">
        <v>4.0000000000000001E-3</v>
      </c>
      <c r="V20" s="14">
        <f t="shared" si="1"/>
        <v>4</v>
      </c>
      <c r="W20" s="3" t="s">
        <v>83</v>
      </c>
      <c r="X20" s="3">
        <v>1E-3</v>
      </c>
      <c r="Y20" s="14">
        <f t="shared" si="2"/>
        <v>1</v>
      </c>
      <c r="AA20" s="4"/>
      <c r="AB20" s="6">
        <v>41604</v>
      </c>
      <c r="AC20" s="1">
        <v>2</v>
      </c>
      <c r="AD20" s="9">
        <v>19.5</v>
      </c>
      <c r="AE20" s="1">
        <v>2</v>
      </c>
      <c r="AF20" s="1">
        <v>6.5</v>
      </c>
      <c r="AG20" s="1">
        <v>2</v>
      </c>
      <c r="AH20" s="1">
        <v>3</v>
      </c>
      <c r="AI20" s="1"/>
      <c r="AJ20" s="6">
        <v>41591</v>
      </c>
      <c r="AK20" s="1">
        <v>2</v>
      </c>
      <c r="AL20" s="9">
        <v>29</v>
      </c>
      <c r="AM20" s="1">
        <v>2</v>
      </c>
      <c r="AN20" s="1">
        <v>8</v>
      </c>
      <c r="AO20" s="1">
        <v>2</v>
      </c>
      <c r="AP20" s="1">
        <v>3</v>
      </c>
    </row>
    <row r="21" spans="1:46" x14ac:dyDescent="0.2">
      <c r="A21" s="5">
        <v>2013011091</v>
      </c>
      <c r="B21" s="3" t="s">
        <v>0</v>
      </c>
      <c r="C21" s="3">
        <v>919</v>
      </c>
      <c r="D21" s="3" t="s">
        <v>6</v>
      </c>
      <c r="E21" s="3" t="s">
        <v>48</v>
      </c>
      <c r="F21" s="3" t="s">
        <v>47</v>
      </c>
      <c r="G21" s="3" t="s">
        <v>43</v>
      </c>
      <c r="H21" s="3" t="s">
        <v>44</v>
      </c>
      <c r="J21" s="3" t="s">
        <v>45</v>
      </c>
      <c r="K21" s="3">
        <v>3</v>
      </c>
      <c r="L21" s="4">
        <v>41478</v>
      </c>
      <c r="M21" s="4"/>
      <c r="N21" s="3">
        <v>2013</v>
      </c>
      <c r="O21" s="3"/>
      <c r="Q21" s="3" t="s">
        <v>14</v>
      </c>
      <c r="R21" s="3">
        <v>2.7E-2</v>
      </c>
      <c r="S21" s="3">
        <f t="shared" si="0"/>
        <v>27</v>
      </c>
      <c r="T21" s="3" t="s">
        <v>80</v>
      </c>
      <c r="U21" s="3">
        <v>5.0000000000000001E-3</v>
      </c>
      <c r="V21" s="14">
        <f t="shared" si="1"/>
        <v>5</v>
      </c>
      <c r="W21" s="3" t="s">
        <v>83</v>
      </c>
      <c r="X21" s="3">
        <v>1E-3</v>
      </c>
      <c r="Y21" s="14">
        <f t="shared" si="2"/>
        <v>1</v>
      </c>
      <c r="AA21" s="4"/>
      <c r="AB21" s="6">
        <v>41548</v>
      </c>
      <c r="AC21" s="1"/>
      <c r="AE21" s="1">
        <v>2</v>
      </c>
      <c r="AF21" s="1">
        <v>6</v>
      </c>
      <c r="AG21" s="1">
        <v>2</v>
      </c>
      <c r="AH21" s="1">
        <v>1</v>
      </c>
      <c r="AI21" s="1"/>
      <c r="AJ21" s="6">
        <v>41604</v>
      </c>
      <c r="AK21" s="1">
        <v>2</v>
      </c>
      <c r="AL21" s="9">
        <v>19.5</v>
      </c>
      <c r="AM21" s="1">
        <v>2</v>
      </c>
      <c r="AN21" s="1">
        <v>6.5</v>
      </c>
      <c r="AO21" s="1">
        <v>2</v>
      </c>
      <c r="AP21" s="1">
        <v>3</v>
      </c>
    </row>
    <row r="22" spans="1:46" x14ac:dyDescent="0.2">
      <c r="A22" s="5">
        <v>2013011915</v>
      </c>
      <c r="B22" s="3" t="s">
        <v>0</v>
      </c>
      <c r="C22" s="3">
        <v>918</v>
      </c>
      <c r="D22" s="3" t="s">
        <v>8</v>
      </c>
      <c r="E22" s="3" t="s">
        <v>48</v>
      </c>
      <c r="F22" s="3" t="s">
        <v>47</v>
      </c>
      <c r="G22" s="3" t="s">
        <v>43</v>
      </c>
      <c r="H22" s="3" t="s">
        <v>44</v>
      </c>
      <c r="J22" s="3" t="s">
        <v>45</v>
      </c>
      <c r="K22" s="3">
        <v>0</v>
      </c>
      <c r="L22" s="4">
        <v>41492</v>
      </c>
      <c r="M22" s="4"/>
      <c r="N22" s="3">
        <v>2013</v>
      </c>
      <c r="Q22" s="3" t="s">
        <v>57</v>
      </c>
      <c r="R22" s="3">
        <v>2.8000000000000001E-2</v>
      </c>
      <c r="S22" s="3">
        <f t="shared" si="0"/>
        <v>28</v>
      </c>
      <c r="T22" s="3" t="s">
        <v>73</v>
      </c>
      <c r="U22" s="3">
        <v>7.0000000000000001E-3</v>
      </c>
      <c r="V22" s="14">
        <f t="shared" si="1"/>
        <v>7</v>
      </c>
      <c r="W22" s="3" t="s">
        <v>83</v>
      </c>
      <c r="X22" s="3">
        <v>1E-3</v>
      </c>
      <c r="Y22" s="14">
        <f t="shared" si="2"/>
        <v>1</v>
      </c>
      <c r="AA22" s="4"/>
      <c r="AB22" s="6" t="s">
        <v>30</v>
      </c>
      <c r="AC22" s="1">
        <v>34</v>
      </c>
      <c r="AD22" s="9">
        <v>23.529411764705884</v>
      </c>
      <c r="AE22" s="1">
        <v>36</v>
      </c>
      <c r="AF22" s="1">
        <v>6.083333333333333</v>
      </c>
      <c r="AG22" s="1">
        <v>36</v>
      </c>
      <c r="AH22" s="1">
        <v>1.6388888888888888</v>
      </c>
      <c r="AI22" s="1"/>
    </row>
    <row r="23" spans="1:46" x14ac:dyDescent="0.2">
      <c r="A23" s="5">
        <v>2013011916</v>
      </c>
      <c r="B23" s="3" t="s">
        <v>0</v>
      </c>
      <c r="C23" s="3">
        <v>919</v>
      </c>
      <c r="D23" s="3" t="s">
        <v>6</v>
      </c>
      <c r="E23" s="3" t="s">
        <v>48</v>
      </c>
      <c r="F23" s="3" t="s">
        <v>47</v>
      </c>
      <c r="G23" s="3" t="s">
        <v>43</v>
      </c>
      <c r="H23" s="3" t="s">
        <v>44</v>
      </c>
      <c r="J23" s="3" t="s">
        <v>45</v>
      </c>
      <c r="K23" s="3">
        <v>3</v>
      </c>
      <c r="L23" s="4">
        <v>41492</v>
      </c>
      <c r="M23" s="4"/>
      <c r="N23" s="3">
        <v>2013</v>
      </c>
      <c r="O23" t="s">
        <v>60</v>
      </c>
      <c r="Q23" s="3" t="s">
        <v>61</v>
      </c>
      <c r="R23" s="3">
        <v>3.2000000000000001E-2</v>
      </c>
      <c r="S23" s="3">
        <f t="shared" si="0"/>
        <v>32</v>
      </c>
      <c r="T23" s="3" t="s">
        <v>76</v>
      </c>
      <c r="U23" s="3">
        <v>6.0000000000000001E-3</v>
      </c>
      <c r="V23" s="14">
        <f t="shared" si="1"/>
        <v>6</v>
      </c>
      <c r="W23" s="3" t="s">
        <v>83</v>
      </c>
      <c r="X23" s="3">
        <v>1E-3</v>
      </c>
      <c r="Y23" s="14">
        <f t="shared" si="2"/>
        <v>1</v>
      </c>
      <c r="AA23" s="4"/>
    </row>
    <row r="24" spans="1:46" x14ac:dyDescent="0.2">
      <c r="A24" s="5">
        <v>2013012857</v>
      </c>
      <c r="B24" s="3" t="s">
        <v>0</v>
      </c>
      <c r="C24" s="3">
        <v>918</v>
      </c>
      <c r="D24" s="3" t="s">
        <v>8</v>
      </c>
      <c r="E24" s="3" t="s">
        <v>48</v>
      </c>
      <c r="F24" s="3" t="s">
        <v>47</v>
      </c>
      <c r="G24" s="3" t="s">
        <v>43</v>
      </c>
      <c r="H24" s="3" t="s">
        <v>44</v>
      </c>
      <c r="J24" s="3" t="s">
        <v>45</v>
      </c>
      <c r="K24" s="3">
        <v>0</v>
      </c>
      <c r="L24" s="4">
        <v>41506</v>
      </c>
      <c r="M24" s="4"/>
      <c r="N24" s="3">
        <v>2013</v>
      </c>
      <c r="O24" t="s">
        <v>62</v>
      </c>
      <c r="Q24" s="3" t="s">
        <v>16</v>
      </c>
      <c r="R24" s="3">
        <v>2.1000000000000001E-2</v>
      </c>
      <c r="S24" s="3">
        <f t="shared" si="0"/>
        <v>21</v>
      </c>
      <c r="T24" s="3" t="s">
        <v>78</v>
      </c>
      <c r="U24" s="3">
        <v>3.0000000000000001E-3</v>
      </c>
      <c r="V24" s="14">
        <f t="shared" si="1"/>
        <v>3</v>
      </c>
      <c r="W24" s="3" t="s">
        <v>83</v>
      </c>
      <c r="X24" s="3">
        <v>1E-3</v>
      </c>
      <c r="Y24" s="14">
        <f t="shared" si="2"/>
        <v>1</v>
      </c>
      <c r="AA24" s="4"/>
    </row>
    <row r="25" spans="1:46" x14ac:dyDescent="0.2">
      <c r="A25" s="5">
        <v>2013012858</v>
      </c>
      <c r="B25" s="3" t="s">
        <v>0</v>
      </c>
      <c r="C25" s="3">
        <v>919</v>
      </c>
      <c r="D25" s="3" t="s">
        <v>6</v>
      </c>
      <c r="E25" s="3" t="s">
        <v>48</v>
      </c>
      <c r="F25" s="3" t="s">
        <v>47</v>
      </c>
      <c r="G25" s="3" t="s">
        <v>43</v>
      </c>
      <c r="H25" s="3" t="s">
        <v>44</v>
      </c>
      <c r="J25" s="3" t="s">
        <v>45</v>
      </c>
      <c r="K25" s="3">
        <v>3</v>
      </c>
      <c r="L25" s="4">
        <v>41506</v>
      </c>
      <c r="M25" s="4"/>
      <c r="N25" s="3">
        <v>2013</v>
      </c>
      <c r="O25" t="s">
        <v>63</v>
      </c>
      <c r="Q25" s="3" t="s">
        <v>9</v>
      </c>
      <c r="R25" s="3">
        <v>1.7000000000000001E-2</v>
      </c>
      <c r="S25" s="3">
        <f t="shared" si="0"/>
        <v>17</v>
      </c>
      <c r="T25" s="3" t="s">
        <v>78</v>
      </c>
      <c r="U25" s="3">
        <v>3.0000000000000001E-3</v>
      </c>
      <c r="V25" s="14">
        <f t="shared" si="1"/>
        <v>3</v>
      </c>
      <c r="W25" s="3" t="s">
        <v>83</v>
      </c>
      <c r="X25" s="3">
        <v>1E-3</v>
      </c>
      <c r="Y25" s="14">
        <f t="shared" si="2"/>
        <v>1</v>
      </c>
      <c r="AA25" s="4"/>
    </row>
    <row r="26" spans="1:46" x14ac:dyDescent="0.2">
      <c r="A26" s="5">
        <v>2013013745</v>
      </c>
      <c r="B26" s="3" t="s">
        <v>0</v>
      </c>
      <c r="C26" s="3">
        <v>918</v>
      </c>
      <c r="D26" s="3" t="s">
        <v>8</v>
      </c>
      <c r="E26" s="3" t="s">
        <v>48</v>
      </c>
      <c r="F26" s="3" t="s">
        <v>47</v>
      </c>
      <c r="G26" s="3" t="s">
        <v>43</v>
      </c>
      <c r="H26" s="3" t="s">
        <v>44</v>
      </c>
      <c r="J26" s="3" t="s">
        <v>45</v>
      </c>
      <c r="K26" s="3">
        <v>0</v>
      </c>
      <c r="L26" s="4">
        <v>41521</v>
      </c>
      <c r="M26" s="4"/>
      <c r="N26" s="3">
        <v>2013</v>
      </c>
      <c r="Q26" s="3" t="s">
        <v>5</v>
      </c>
      <c r="R26" s="3">
        <v>0.02</v>
      </c>
      <c r="S26" s="3">
        <f t="shared" si="0"/>
        <v>20</v>
      </c>
      <c r="T26" s="3" t="s">
        <v>79</v>
      </c>
      <c r="U26" s="3">
        <v>4.0000000000000001E-3</v>
      </c>
      <c r="V26" s="14">
        <f t="shared" si="1"/>
        <v>4</v>
      </c>
      <c r="W26" s="3" t="s">
        <v>83</v>
      </c>
      <c r="X26" s="3">
        <v>1E-3</v>
      </c>
      <c r="Y26" s="14">
        <f t="shared" si="2"/>
        <v>1</v>
      </c>
      <c r="AA26" s="4"/>
    </row>
    <row r="27" spans="1:46" x14ac:dyDescent="0.2">
      <c r="A27" s="5">
        <v>2013013746</v>
      </c>
      <c r="B27" s="3" t="s">
        <v>0</v>
      </c>
      <c r="C27" s="3">
        <v>919</v>
      </c>
      <c r="D27" s="3" t="s">
        <v>6</v>
      </c>
      <c r="E27" s="3" t="s">
        <v>48</v>
      </c>
      <c r="F27" s="3" t="s">
        <v>47</v>
      </c>
      <c r="G27" s="3" t="s">
        <v>43</v>
      </c>
      <c r="H27" s="3" t="s">
        <v>44</v>
      </c>
      <c r="J27" s="3" t="s">
        <v>45</v>
      </c>
      <c r="K27" s="3">
        <v>3</v>
      </c>
      <c r="L27" s="4">
        <v>41521</v>
      </c>
      <c r="M27" s="4"/>
      <c r="N27" s="3">
        <v>2013</v>
      </c>
      <c r="Q27" s="3" t="s">
        <v>10</v>
      </c>
      <c r="R27" s="3">
        <v>2.1999999999999999E-2</v>
      </c>
      <c r="S27" s="3">
        <f t="shared" si="0"/>
        <v>22</v>
      </c>
      <c r="T27" s="3" t="s">
        <v>79</v>
      </c>
      <c r="U27" s="3">
        <v>4.0000000000000001E-3</v>
      </c>
      <c r="V27" s="14">
        <f t="shared" si="1"/>
        <v>4</v>
      </c>
      <c r="W27" s="3" t="s">
        <v>85</v>
      </c>
      <c r="X27" s="3">
        <v>1E-3</v>
      </c>
      <c r="Y27" s="14">
        <f t="shared" si="2"/>
        <v>1</v>
      </c>
      <c r="AA27" s="4"/>
    </row>
    <row r="28" spans="1:46" x14ac:dyDescent="0.2">
      <c r="A28" s="5">
        <v>2013014815</v>
      </c>
      <c r="B28" s="3" t="s">
        <v>0</v>
      </c>
      <c r="C28" s="3">
        <v>918</v>
      </c>
      <c r="D28" s="3" t="s">
        <v>8</v>
      </c>
      <c r="E28" s="3" t="s">
        <v>48</v>
      </c>
      <c r="F28" s="3" t="s">
        <v>47</v>
      </c>
      <c r="G28" s="3" t="s">
        <v>43</v>
      </c>
      <c r="H28" s="3" t="s">
        <v>44</v>
      </c>
      <c r="J28" s="3" t="s">
        <v>45</v>
      </c>
      <c r="K28" s="3">
        <v>0</v>
      </c>
      <c r="L28" s="4">
        <v>41535</v>
      </c>
      <c r="M28" s="4"/>
      <c r="N28" s="3">
        <v>2013</v>
      </c>
      <c r="Q28" s="3" t="s">
        <v>7</v>
      </c>
      <c r="R28" s="3">
        <v>1.9E-2</v>
      </c>
      <c r="S28" s="3">
        <f t="shared" si="0"/>
        <v>19</v>
      </c>
      <c r="T28" s="3" t="s">
        <v>80</v>
      </c>
      <c r="U28" s="3">
        <v>5.0000000000000001E-3</v>
      </c>
      <c r="V28" s="14">
        <f t="shared" si="1"/>
        <v>5</v>
      </c>
      <c r="W28" s="3" t="s">
        <v>83</v>
      </c>
      <c r="X28" s="3">
        <v>1E-3</v>
      </c>
      <c r="Y28" s="14">
        <f t="shared" si="2"/>
        <v>1</v>
      </c>
      <c r="AA28" s="4"/>
    </row>
    <row r="29" spans="1:46" x14ac:dyDescent="0.2">
      <c r="A29" s="5">
        <v>2013014816</v>
      </c>
      <c r="B29" s="3" t="s">
        <v>0</v>
      </c>
      <c r="C29" s="3">
        <v>919</v>
      </c>
      <c r="D29" s="3" t="s">
        <v>6</v>
      </c>
      <c r="E29" s="3" t="s">
        <v>48</v>
      </c>
      <c r="F29" s="3" t="s">
        <v>47</v>
      </c>
      <c r="G29" s="3" t="s">
        <v>43</v>
      </c>
      <c r="H29" s="3" t="s">
        <v>44</v>
      </c>
      <c r="J29" s="3" t="s">
        <v>45</v>
      </c>
      <c r="K29" s="3">
        <v>3</v>
      </c>
      <c r="L29" s="4">
        <v>41535</v>
      </c>
      <c r="M29" s="4"/>
      <c r="N29" s="3">
        <v>2013</v>
      </c>
      <c r="Q29" s="3" t="s">
        <v>5</v>
      </c>
      <c r="R29" s="3">
        <v>0.02</v>
      </c>
      <c r="S29" s="3">
        <f t="shared" si="0"/>
        <v>20</v>
      </c>
      <c r="T29" s="3" t="s">
        <v>79</v>
      </c>
      <c r="U29" s="3">
        <v>4.0000000000000001E-3</v>
      </c>
      <c r="V29" s="14">
        <f t="shared" si="1"/>
        <v>4</v>
      </c>
      <c r="W29" s="3" t="s">
        <v>83</v>
      </c>
      <c r="X29" s="3">
        <v>1E-3</v>
      </c>
      <c r="Y29" s="14">
        <f t="shared" si="2"/>
        <v>1</v>
      </c>
      <c r="AA29" s="4"/>
      <c r="AS29" s="4">
        <v>41276</v>
      </c>
      <c r="AT29" s="2">
        <v>41276</v>
      </c>
    </row>
    <row r="30" spans="1:46" x14ac:dyDescent="0.2">
      <c r="A30" s="3">
        <v>2013015555</v>
      </c>
      <c r="B30" s="3" t="s">
        <v>0</v>
      </c>
      <c r="C30" s="3">
        <v>918</v>
      </c>
      <c r="D30" s="3" t="s">
        <v>8</v>
      </c>
      <c r="E30" s="3" t="s">
        <v>48</v>
      </c>
      <c r="F30" s="3" t="s">
        <v>46</v>
      </c>
      <c r="G30" s="3" t="s">
        <v>43</v>
      </c>
      <c r="H30" s="3" t="s">
        <v>44</v>
      </c>
      <c r="J30" s="3" t="s">
        <v>45</v>
      </c>
      <c r="K30" s="3">
        <v>0</v>
      </c>
      <c r="L30" s="4">
        <v>41548</v>
      </c>
      <c r="N30" s="3">
        <v>2013</v>
      </c>
      <c r="T30" s="3" t="s">
        <v>76</v>
      </c>
      <c r="U30" s="3">
        <v>6.0000000000000001E-3</v>
      </c>
      <c r="V30" s="14">
        <f t="shared" si="1"/>
        <v>6</v>
      </c>
      <c r="W30" s="3" t="s">
        <v>83</v>
      </c>
      <c r="X30" s="3">
        <v>1E-3</v>
      </c>
      <c r="Y30" s="14">
        <f t="shared" si="2"/>
        <v>1</v>
      </c>
      <c r="AA30" s="4"/>
      <c r="AS30" s="4">
        <v>41640</v>
      </c>
      <c r="AT30" s="2">
        <f>AS30</f>
        <v>41640</v>
      </c>
    </row>
    <row r="31" spans="1:46" x14ac:dyDescent="0.2">
      <c r="A31" s="3">
        <v>2013015556</v>
      </c>
      <c r="B31" s="3" t="s">
        <v>0</v>
      </c>
      <c r="C31" s="3">
        <v>919</v>
      </c>
      <c r="D31" s="3" t="s">
        <v>6</v>
      </c>
      <c r="E31" s="3" t="s">
        <v>48</v>
      </c>
      <c r="F31" s="3" t="s">
        <v>46</v>
      </c>
      <c r="G31" s="3" t="s">
        <v>43</v>
      </c>
      <c r="H31" s="3" t="s">
        <v>44</v>
      </c>
      <c r="J31" s="3" t="s">
        <v>45</v>
      </c>
      <c r="K31" s="3">
        <v>3</v>
      </c>
      <c r="L31" s="4">
        <v>41548</v>
      </c>
      <c r="N31" s="3">
        <v>2013</v>
      </c>
      <c r="T31" s="3" t="s">
        <v>76</v>
      </c>
      <c r="U31" s="3">
        <v>6.0000000000000001E-3</v>
      </c>
      <c r="V31" s="14">
        <f t="shared" si="1"/>
        <v>6</v>
      </c>
      <c r="W31" s="3" t="s">
        <v>83</v>
      </c>
      <c r="X31" s="3">
        <v>1E-3</v>
      </c>
      <c r="Y31" s="14">
        <f t="shared" si="2"/>
        <v>1</v>
      </c>
      <c r="AA31" s="4"/>
    </row>
    <row r="32" spans="1:46" x14ac:dyDescent="0.2">
      <c r="A32" s="5">
        <v>2013016582</v>
      </c>
      <c r="B32" s="3" t="s">
        <v>0</v>
      </c>
      <c r="C32" s="3">
        <v>918</v>
      </c>
      <c r="D32" s="3" t="s">
        <v>8</v>
      </c>
      <c r="E32" s="3" t="s">
        <v>48</v>
      </c>
      <c r="F32" s="3" t="s">
        <v>47</v>
      </c>
      <c r="G32" s="3" t="s">
        <v>43</v>
      </c>
      <c r="H32" s="3" t="s">
        <v>44</v>
      </c>
      <c r="J32" s="3" t="s">
        <v>45</v>
      </c>
      <c r="K32" s="3">
        <v>0</v>
      </c>
      <c r="L32" s="4">
        <v>41562</v>
      </c>
      <c r="M32" s="4"/>
      <c r="N32" s="3">
        <v>2013</v>
      </c>
      <c r="Q32" s="3" t="s">
        <v>5</v>
      </c>
      <c r="R32" s="3">
        <v>0.02</v>
      </c>
      <c r="S32" s="3">
        <f t="shared" ref="S32:S39" si="3">R32*1000</f>
        <v>20</v>
      </c>
      <c r="T32" s="3" t="s">
        <v>76</v>
      </c>
      <c r="U32" s="3">
        <v>6.0000000000000001E-3</v>
      </c>
      <c r="V32" s="14">
        <f t="shared" si="1"/>
        <v>6</v>
      </c>
      <c r="W32" s="3" t="s">
        <v>84</v>
      </c>
      <c r="X32" s="3">
        <v>2E-3</v>
      </c>
      <c r="Y32" s="14">
        <f t="shared" si="2"/>
        <v>2</v>
      </c>
      <c r="AA32" s="4"/>
    </row>
    <row r="33" spans="1:27" x14ac:dyDescent="0.2">
      <c r="A33" s="5">
        <v>2013016583</v>
      </c>
      <c r="B33" s="3" t="s">
        <v>0</v>
      </c>
      <c r="C33" s="3">
        <v>919</v>
      </c>
      <c r="D33" s="3" t="s">
        <v>6</v>
      </c>
      <c r="E33" s="3" t="s">
        <v>48</v>
      </c>
      <c r="F33" s="3" t="s">
        <v>47</v>
      </c>
      <c r="G33" s="3" t="s">
        <v>43</v>
      </c>
      <c r="H33" s="3" t="s">
        <v>44</v>
      </c>
      <c r="J33" s="3" t="s">
        <v>45</v>
      </c>
      <c r="K33" s="3">
        <v>3</v>
      </c>
      <c r="L33" s="4">
        <v>41562</v>
      </c>
      <c r="M33" s="4"/>
      <c r="N33" s="3">
        <v>2013</v>
      </c>
      <c r="O33" t="s">
        <v>67</v>
      </c>
      <c r="Q33" s="3" t="s">
        <v>16</v>
      </c>
      <c r="R33" s="3">
        <v>2.1000000000000001E-2</v>
      </c>
      <c r="S33" s="3">
        <f t="shared" si="3"/>
        <v>21</v>
      </c>
      <c r="T33" s="3" t="s">
        <v>80</v>
      </c>
      <c r="U33" s="3">
        <v>5.0000000000000001E-3</v>
      </c>
      <c r="V33" s="14">
        <f t="shared" si="1"/>
        <v>5</v>
      </c>
      <c r="W33" s="3" t="s">
        <v>83</v>
      </c>
      <c r="X33" s="3">
        <v>1E-3</v>
      </c>
      <c r="Y33" s="14">
        <f t="shared" si="2"/>
        <v>1</v>
      </c>
      <c r="AA33" s="4"/>
    </row>
    <row r="34" spans="1:27" x14ac:dyDescent="0.2">
      <c r="A34" s="2">
        <v>2013017376</v>
      </c>
      <c r="B34" t="s">
        <v>0</v>
      </c>
      <c r="C34">
        <v>918</v>
      </c>
      <c r="D34" t="s">
        <v>8</v>
      </c>
      <c r="E34" t="s">
        <v>48</v>
      </c>
      <c r="F34" t="s">
        <v>47</v>
      </c>
      <c r="G34" t="s">
        <v>43</v>
      </c>
      <c r="H34" t="s">
        <v>44</v>
      </c>
      <c r="J34" t="s">
        <v>45</v>
      </c>
      <c r="K34">
        <v>0</v>
      </c>
      <c r="L34" s="4">
        <v>41577</v>
      </c>
      <c r="N34">
        <v>2013</v>
      </c>
      <c r="Q34" t="s">
        <v>11</v>
      </c>
      <c r="R34">
        <v>2.5000000000000001E-2</v>
      </c>
      <c r="S34" s="3">
        <f t="shared" si="3"/>
        <v>25</v>
      </c>
      <c r="T34" s="3" t="s">
        <v>76</v>
      </c>
      <c r="U34" s="3">
        <v>6.0000000000000001E-3</v>
      </c>
      <c r="V34" s="14">
        <f t="shared" si="1"/>
        <v>6</v>
      </c>
      <c r="W34" s="3" t="s">
        <v>85</v>
      </c>
      <c r="X34" s="3">
        <v>1E-3</v>
      </c>
      <c r="Y34" s="14">
        <f t="shared" si="2"/>
        <v>1</v>
      </c>
      <c r="AA34" s="4"/>
    </row>
    <row r="35" spans="1:27" x14ac:dyDescent="0.2">
      <c r="A35" s="2">
        <v>2013017377</v>
      </c>
      <c r="B35" t="s">
        <v>0</v>
      </c>
      <c r="C35">
        <v>919</v>
      </c>
      <c r="D35" t="s">
        <v>6</v>
      </c>
      <c r="E35" t="s">
        <v>48</v>
      </c>
      <c r="F35" t="s">
        <v>47</v>
      </c>
      <c r="G35" t="s">
        <v>43</v>
      </c>
      <c r="H35" t="s">
        <v>44</v>
      </c>
      <c r="J35" t="s">
        <v>45</v>
      </c>
      <c r="K35">
        <v>3</v>
      </c>
      <c r="L35" s="4">
        <v>41577</v>
      </c>
      <c r="N35">
        <v>2013</v>
      </c>
      <c r="Q35" t="s">
        <v>11</v>
      </c>
      <c r="R35">
        <v>2.5000000000000001E-2</v>
      </c>
      <c r="S35" s="3">
        <f t="shared" si="3"/>
        <v>25</v>
      </c>
      <c r="T35" s="3" t="s">
        <v>80</v>
      </c>
      <c r="U35" s="3">
        <v>5.0000000000000001E-3</v>
      </c>
      <c r="V35" s="14">
        <f t="shared" si="1"/>
        <v>5</v>
      </c>
      <c r="W35" s="3" t="s">
        <v>85</v>
      </c>
      <c r="X35" s="3">
        <v>1E-3</v>
      </c>
      <c r="Y35" s="14">
        <f t="shared" si="2"/>
        <v>1</v>
      </c>
      <c r="AA35" s="4"/>
    </row>
    <row r="36" spans="1:27" x14ac:dyDescent="0.2">
      <c r="A36" s="2">
        <v>2013018124</v>
      </c>
      <c r="B36" t="s">
        <v>0</v>
      </c>
      <c r="C36">
        <v>918</v>
      </c>
      <c r="D36" t="s">
        <v>8</v>
      </c>
      <c r="E36" t="s">
        <v>48</v>
      </c>
      <c r="F36" t="s">
        <v>46</v>
      </c>
      <c r="G36" t="s">
        <v>43</v>
      </c>
      <c r="H36" t="s">
        <v>44</v>
      </c>
      <c r="J36" t="s">
        <v>45</v>
      </c>
      <c r="K36">
        <v>0</v>
      </c>
      <c r="L36" s="4">
        <v>41591</v>
      </c>
      <c r="N36">
        <v>2013</v>
      </c>
      <c r="Q36" t="s">
        <v>17</v>
      </c>
      <c r="R36">
        <v>2.9000000000000001E-2</v>
      </c>
      <c r="S36" s="3">
        <f t="shared" si="3"/>
        <v>29</v>
      </c>
      <c r="T36" s="3" t="s">
        <v>74</v>
      </c>
      <c r="U36" s="3">
        <v>8.0000000000000002E-3</v>
      </c>
      <c r="V36" s="14">
        <f t="shared" si="1"/>
        <v>8</v>
      </c>
      <c r="W36" s="3" t="s">
        <v>81</v>
      </c>
      <c r="X36" s="3">
        <v>3.0000000000000001E-3</v>
      </c>
      <c r="Y36" s="14">
        <f t="shared" si="2"/>
        <v>3</v>
      </c>
      <c r="AA36" s="4"/>
    </row>
    <row r="37" spans="1:27" x14ac:dyDescent="0.2">
      <c r="A37" s="2">
        <v>2013018125</v>
      </c>
      <c r="B37" t="s">
        <v>0</v>
      </c>
      <c r="C37">
        <v>919</v>
      </c>
      <c r="D37" t="s">
        <v>6</v>
      </c>
      <c r="E37" t="s">
        <v>48</v>
      </c>
      <c r="F37" t="s">
        <v>46</v>
      </c>
      <c r="G37" t="s">
        <v>43</v>
      </c>
      <c r="H37" t="s">
        <v>44</v>
      </c>
      <c r="J37" t="s">
        <v>45</v>
      </c>
      <c r="K37">
        <v>3</v>
      </c>
      <c r="L37" s="4">
        <v>41591</v>
      </c>
      <c r="N37">
        <v>2013</v>
      </c>
      <c r="Q37" t="s">
        <v>17</v>
      </c>
      <c r="R37">
        <v>2.9000000000000001E-2</v>
      </c>
      <c r="S37" s="3">
        <f t="shared" si="3"/>
        <v>29</v>
      </c>
      <c r="T37" s="3" t="s">
        <v>74</v>
      </c>
      <c r="U37" s="3">
        <v>8.0000000000000002E-3</v>
      </c>
      <c r="V37" s="14">
        <f t="shared" si="1"/>
        <v>8</v>
      </c>
      <c r="W37" s="3" t="s">
        <v>81</v>
      </c>
      <c r="X37" s="3">
        <v>3.0000000000000001E-3</v>
      </c>
      <c r="Y37" s="14">
        <f t="shared" si="2"/>
        <v>3</v>
      </c>
      <c r="AA37" s="4"/>
    </row>
    <row r="38" spans="1:27" x14ac:dyDescent="0.2">
      <c r="A38" s="2">
        <v>2013018754</v>
      </c>
      <c r="B38" t="s">
        <v>0</v>
      </c>
      <c r="C38">
        <v>918</v>
      </c>
      <c r="D38" t="s">
        <v>8</v>
      </c>
      <c r="E38" t="s">
        <v>48</v>
      </c>
      <c r="F38" t="s">
        <v>47</v>
      </c>
      <c r="G38" t="s">
        <v>43</v>
      </c>
      <c r="H38" t="s">
        <v>44</v>
      </c>
      <c r="J38" t="s">
        <v>45</v>
      </c>
      <c r="K38">
        <v>0</v>
      </c>
      <c r="L38" s="4">
        <v>41604</v>
      </c>
      <c r="N38">
        <v>2013</v>
      </c>
      <c r="Q38" t="s">
        <v>7</v>
      </c>
      <c r="R38">
        <v>1.9E-2</v>
      </c>
      <c r="S38" s="3">
        <f t="shared" si="3"/>
        <v>19</v>
      </c>
      <c r="T38" s="3" t="s">
        <v>76</v>
      </c>
      <c r="U38" s="3">
        <v>6.0000000000000001E-3</v>
      </c>
      <c r="V38" s="14">
        <f t="shared" si="1"/>
        <v>6</v>
      </c>
      <c r="W38" s="3" t="s">
        <v>81</v>
      </c>
      <c r="X38" s="3">
        <v>3.0000000000000001E-3</v>
      </c>
      <c r="Y38" s="14">
        <f t="shared" si="2"/>
        <v>3</v>
      </c>
      <c r="AA38" s="4"/>
    </row>
    <row r="39" spans="1:27" x14ac:dyDescent="0.2">
      <c r="A39" s="2">
        <v>2013018755</v>
      </c>
      <c r="B39" t="s">
        <v>0</v>
      </c>
      <c r="C39">
        <v>919</v>
      </c>
      <c r="D39" t="s">
        <v>6</v>
      </c>
      <c r="E39" t="s">
        <v>48</v>
      </c>
      <c r="F39" t="s">
        <v>47</v>
      </c>
      <c r="G39" t="s">
        <v>43</v>
      </c>
      <c r="H39" t="s">
        <v>44</v>
      </c>
      <c r="J39" t="s">
        <v>45</v>
      </c>
      <c r="K39">
        <v>3</v>
      </c>
      <c r="L39" s="4">
        <v>41604</v>
      </c>
      <c r="N39">
        <v>2013</v>
      </c>
      <c r="Q39" t="s">
        <v>5</v>
      </c>
      <c r="R39">
        <v>0.02</v>
      </c>
      <c r="S39" s="3">
        <f t="shared" si="3"/>
        <v>20</v>
      </c>
      <c r="T39" s="3" t="s">
        <v>73</v>
      </c>
      <c r="U39" s="3">
        <v>7.0000000000000001E-3</v>
      </c>
      <c r="V39" s="14">
        <f t="shared" si="1"/>
        <v>7</v>
      </c>
      <c r="W39" s="3" t="s">
        <v>81</v>
      </c>
      <c r="X39" s="3">
        <v>3.0000000000000001E-3</v>
      </c>
      <c r="Y39" s="14">
        <f t="shared" si="2"/>
        <v>3</v>
      </c>
      <c r="AA39" s="4"/>
    </row>
    <row r="40" spans="1:27" x14ac:dyDescent="0.2">
      <c r="A40" s="5"/>
      <c r="B40" s="3"/>
      <c r="C40" s="3"/>
      <c r="D40" s="3"/>
      <c r="E40" s="3"/>
      <c r="F40" s="3"/>
      <c r="G40" s="3"/>
      <c r="H40" s="3"/>
      <c r="J40" s="3"/>
      <c r="K40" s="3"/>
      <c r="M40" s="4"/>
      <c r="N40" s="3"/>
      <c r="Q40" s="3"/>
      <c r="R40" s="3"/>
      <c r="S40" s="3"/>
      <c r="AA40" s="4"/>
    </row>
    <row r="41" spans="1:27" x14ac:dyDescent="0.2">
      <c r="A41" s="5"/>
      <c r="B41" s="3"/>
      <c r="C41" s="3"/>
      <c r="D41" s="3"/>
      <c r="E41" s="3"/>
      <c r="F41" s="3"/>
      <c r="G41" s="3"/>
      <c r="H41" s="3"/>
      <c r="J41" s="3"/>
      <c r="K41" s="3"/>
      <c r="M41" s="4"/>
      <c r="N41" s="3"/>
      <c r="Q41" s="3"/>
      <c r="R41" s="3"/>
      <c r="S41" s="3"/>
      <c r="AA41" s="4"/>
    </row>
    <row r="42" spans="1:27" x14ac:dyDescent="0.2">
      <c r="A42" s="5"/>
      <c r="B42" s="3"/>
      <c r="C42" s="3"/>
      <c r="D42" s="3"/>
      <c r="E42" s="3"/>
      <c r="F42" s="3"/>
      <c r="G42" s="3"/>
      <c r="H42" s="3"/>
      <c r="J42" s="3"/>
      <c r="K42" s="3"/>
      <c r="M42" s="4"/>
      <c r="N42" s="3"/>
      <c r="Q42" s="3"/>
      <c r="R42" s="3"/>
      <c r="S42" s="3"/>
      <c r="AA42" s="4"/>
    </row>
    <row r="43" spans="1:27" x14ac:dyDescent="0.2">
      <c r="A43" s="5"/>
      <c r="B43" s="3"/>
      <c r="C43" s="3"/>
      <c r="D43" s="3"/>
      <c r="E43" s="3"/>
      <c r="F43" s="3"/>
      <c r="G43" s="3"/>
      <c r="H43" s="3"/>
      <c r="J43" s="3"/>
      <c r="K43" s="3"/>
      <c r="M43" s="4"/>
      <c r="N43" s="3"/>
      <c r="Q43" s="3"/>
      <c r="R43" s="3"/>
      <c r="S43" s="3"/>
      <c r="AA43" s="4"/>
    </row>
    <row r="44" spans="1:27" x14ac:dyDescent="0.2">
      <c r="A44" s="5"/>
      <c r="B44" s="3"/>
      <c r="C44" s="3"/>
      <c r="D44" s="3"/>
      <c r="E44" s="3"/>
      <c r="F44" s="3"/>
      <c r="G44" s="3"/>
      <c r="H44" s="3"/>
      <c r="J44" s="3"/>
      <c r="K44" s="3"/>
      <c r="M44" s="4"/>
      <c r="N44" s="3"/>
      <c r="Q44" s="3"/>
      <c r="R44" s="3"/>
      <c r="S44" s="3"/>
      <c r="AA44" s="4"/>
    </row>
    <row r="45" spans="1:27" x14ac:dyDescent="0.2">
      <c r="A45" s="5"/>
      <c r="B45" s="3"/>
      <c r="C45" s="3"/>
      <c r="D45" s="3"/>
      <c r="E45" s="3"/>
      <c r="F45" s="3"/>
      <c r="G45" s="3"/>
      <c r="H45" s="3"/>
      <c r="J45" s="3"/>
      <c r="K45" s="3"/>
      <c r="M45" s="4"/>
      <c r="N45" s="3"/>
      <c r="O45" s="3"/>
      <c r="Q45" s="3"/>
      <c r="R45" s="3"/>
      <c r="S45" s="3"/>
      <c r="AA45" s="4"/>
    </row>
    <row r="46" spans="1:27" x14ac:dyDescent="0.2">
      <c r="A46" s="5"/>
      <c r="B46" s="3"/>
      <c r="C46" s="3"/>
      <c r="D46" s="3"/>
      <c r="E46" s="3"/>
      <c r="F46" s="3"/>
      <c r="G46" s="3"/>
      <c r="H46" s="3"/>
      <c r="J46" s="3"/>
      <c r="K46" s="3"/>
      <c r="M46" s="4"/>
      <c r="N46" s="3"/>
      <c r="Q46" s="3"/>
      <c r="R46" s="3"/>
      <c r="S46" s="3"/>
      <c r="AA46" s="4"/>
    </row>
    <row r="47" spans="1:27" x14ac:dyDescent="0.2">
      <c r="A47" s="5"/>
      <c r="B47" s="3"/>
      <c r="C47" s="3"/>
      <c r="D47" s="3"/>
      <c r="E47" s="3"/>
      <c r="F47" s="3"/>
      <c r="G47" s="3"/>
      <c r="H47" s="3"/>
      <c r="J47" s="3"/>
      <c r="K47" s="3"/>
      <c r="M47" s="4"/>
      <c r="N47" s="3"/>
      <c r="Q47" s="3"/>
      <c r="R47" s="3"/>
      <c r="S47" s="3"/>
      <c r="AA47" s="4"/>
    </row>
    <row r="48" spans="1:27" x14ac:dyDescent="0.2">
      <c r="A48" s="5"/>
      <c r="B48" s="3"/>
      <c r="C48" s="3"/>
      <c r="D48" s="3"/>
      <c r="E48" s="3"/>
      <c r="F48" s="3"/>
      <c r="G48" s="3"/>
      <c r="H48" s="3"/>
      <c r="J48" s="3"/>
      <c r="K48" s="3"/>
      <c r="M48" s="4"/>
      <c r="N48" s="3"/>
      <c r="Q48" s="3"/>
      <c r="R48" s="3"/>
      <c r="S48" s="3"/>
    </row>
    <row r="49" spans="1:19" x14ac:dyDescent="0.2">
      <c r="A49" s="5"/>
      <c r="B49" s="3"/>
      <c r="C49" s="3"/>
      <c r="D49" s="3"/>
      <c r="E49" s="3"/>
      <c r="F49" s="3"/>
      <c r="G49" s="3"/>
      <c r="H49" s="3"/>
      <c r="J49" s="3"/>
      <c r="K49" s="3"/>
      <c r="M49" s="4"/>
      <c r="N49" s="3"/>
      <c r="Q49" s="3"/>
      <c r="R49" s="3"/>
      <c r="S49" s="3"/>
    </row>
    <row r="50" spans="1:19" x14ac:dyDescent="0.2">
      <c r="A50" s="5"/>
      <c r="B50" s="3"/>
      <c r="C50" s="3"/>
      <c r="D50" s="3"/>
      <c r="E50" s="3"/>
      <c r="F50" s="3"/>
      <c r="G50" s="3"/>
      <c r="H50" s="3"/>
      <c r="J50" s="3"/>
      <c r="K50" s="3"/>
      <c r="M50" s="4"/>
      <c r="N50" s="3"/>
      <c r="Q50" s="3"/>
      <c r="R50" s="3"/>
      <c r="S50" s="3"/>
    </row>
    <row r="51" spans="1:19" x14ac:dyDescent="0.2">
      <c r="S51" s="3"/>
    </row>
    <row r="52" spans="1:19" x14ac:dyDescent="0.2">
      <c r="S52" s="3"/>
    </row>
    <row r="53" spans="1:19" x14ac:dyDescent="0.2">
      <c r="S53" s="3"/>
    </row>
  </sheetData>
  <sortState ref="A4:X52">
    <sortCondition ref="A4:A52"/>
  </sortState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8"/>
  <sheetViews>
    <sheetView workbookViewId="0">
      <selection activeCell="A3" sqref="A3:X9"/>
    </sheetView>
    <sheetView workbookViewId="1">
      <selection activeCell="C22" sqref="C22"/>
    </sheetView>
  </sheetViews>
  <sheetFormatPr defaultRowHeight="12.75" x14ac:dyDescent="0.2"/>
  <cols>
    <col min="1" max="1" width="12.85546875" customWidth="1"/>
  </cols>
  <sheetData>
    <row r="3" spans="1:23" x14ac:dyDescent="0.2">
      <c r="A3" s="7" t="s">
        <v>71</v>
      </c>
    </row>
    <row r="5" spans="1:23" x14ac:dyDescent="0.2">
      <c r="A5" s="5" t="s">
        <v>32</v>
      </c>
      <c r="B5" s="3" t="s">
        <v>28</v>
      </c>
      <c r="C5" s="3" t="s">
        <v>20</v>
      </c>
      <c r="D5" s="3" t="s">
        <v>27</v>
      </c>
      <c r="E5" s="3" t="s">
        <v>33</v>
      </c>
      <c r="F5" s="3" t="s">
        <v>34</v>
      </c>
      <c r="G5" s="3" t="s">
        <v>35</v>
      </c>
      <c r="H5" s="3" t="s">
        <v>36</v>
      </c>
      <c r="I5" s="3" t="s">
        <v>37</v>
      </c>
      <c r="J5" s="3" t="s">
        <v>38</v>
      </c>
      <c r="K5" s="3" t="s">
        <v>18</v>
      </c>
      <c r="L5" s="3" t="s">
        <v>26</v>
      </c>
      <c r="M5" s="3" t="s">
        <v>39</v>
      </c>
      <c r="N5" s="3" t="s">
        <v>2</v>
      </c>
      <c r="O5" s="3" t="s">
        <v>40</v>
      </c>
      <c r="P5" s="3" t="s">
        <v>24</v>
      </c>
      <c r="Q5" s="3" t="s">
        <v>23</v>
      </c>
      <c r="R5" s="3" t="s">
        <v>22</v>
      </c>
      <c r="S5" s="3" t="s">
        <v>41</v>
      </c>
      <c r="T5" s="3" t="s">
        <v>42</v>
      </c>
      <c r="U5" s="3" t="s">
        <v>25</v>
      </c>
      <c r="V5" s="3" t="s">
        <v>21</v>
      </c>
      <c r="W5" s="3" t="s">
        <v>19</v>
      </c>
    </row>
    <row r="6" spans="1:23" x14ac:dyDescent="0.2">
      <c r="A6" s="5">
        <v>2013015555</v>
      </c>
      <c r="B6" s="3" t="s">
        <v>0</v>
      </c>
      <c r="C6" s="3">
        <v>918</v>
      </c>
      <c r="D6" s="3" t="s">
        <v>8</v>
      </c>
      <c r="E6" s="3" t="s">
        <v>48</v>
      </c>
      <c r="F6" s="3" t="s">
        <v>46</v>
      </c>
      <c r="G6" s="3" t="s">
        <v>43</v>
      </c>
      <c r="H6" s="3" t="s">
        <v>44</v>
      </c>
      <c r="J6" s="3" t="s">
        <v>45</v>
      </c>
      <c r="K6" s="3">
        <v>0</v>
      </c>
      <c r="L6" s="4">
        <v>41548</v>
      </c>
      <c r="M6" s="4"/>
      <c r="N6" s="3">
        <v>2013</v>
      </c>
      <c r="O6" t="s">
        <v>64</v>
      </c>
      <c r="Q6" s="3" t="s">
        <v>5</v>
      </c>
      <c r="R6" s="3">
        <v>0.02</v>
      </c>
      <c r="S6" t="s">
        <v>64</v>
      </c>
      <c r="T6" s="3">
        <v>354</v>
      </c>
      <c r="U6" s="3" t="s">
        <v>1</v>
      </c>
      <c r="V6" s="3" t="s">
        <v>3</v>
      </c>
      <c r="W6">
        <v>2</v>
      </c>
    </row>
    <row r="7" spans="1:23" x14ac:dyDescent="0.2">
      <c r="A7" s="5">
        <v>2013015556</v>
      </c>
      <c r="B7" s="3" t="s">
        <v>0</v>
      </c>
      <c r="C7" s="3">
        <v>919</v>
      </c>
      <c r="D7" s="3" t="s">
        <v>6</v>
      </c>
      <c r="E7" s="3" t="s">
        <v>48</v>
      </c>
      <c r="F7" s="3" t="s">
        <v>46</v>
      </c>
      <c r="G7" s="3" t="s">
        <v>43</v>
      </c>
      <c r="H7" s="3" t="s">
        <v>44</v>
      </c>
      <c r="J7" s="3" t="s">
        <v>45</v>
      </c>
      <c r="K7" s="3">
        <v>3</v>
      </c>
      <c r="L7" s="4">
        <v>41548</v>
      </c>
      <c r="M7" s="4"/>
      <c r="N7" s="3">
        <v>2013</v>
      </c>
      <c r="O7" t="s">
        <v>64</v>
      </c>
      <c r="Q7" s="3" t="s">
        <v>5</v>
      </c>
      <c r="R7" s="3">
        <v>0.02</v>
      </c>
      <c r="S7" t="s">
        <v>64</v>
      </c>
      <c r="T7" s="3">
        <v>354</v>
      </c>
      <c r="U7" s="3" t="s">
        <v>1</v>
      </c>
      <c r="V7" s="3" t="s">
        <v>3</v>
      </c>
      <c r="W7">
        <v>2</v>
      </c>
    </row>
    <row r="8" spans="1:23" x14ac:dyDescent="0.2">
      <c r="A8" s="5">
        <v>2013015562</v>
      </c>
      <c r="B8" s="3" t="s">
        <v>0</v>
      </c>
      <c r="C8" s="3">
        <v>919</v>
      </c>
      <c r="D8" s="3" t="s">
        <v>52</v>
      </c>
      <c r="E8" s="3" t="s">
        <v>53</v>
      </c>
      <c r="F8" s="3" t="s">
        <v>46</v>
      </c>
      <c r="G8" s="3" t="s">
        <v>43</v>
      </c>
      <c r="H8" s="3" t="s">
        <v>44</v>
      </c>
      <c r="I8" t="s">
        <v>54</v>
      </c>
      <c r="J8" s="3" t="s">
        <v>45</v>
      </c>
      <c r="K8" s="3">
        <v>3</v>
      </c>
      <c r="L8" s="4">
        <v>41548</v>
      </c>
      <c r="M8" s="4"/>
      <c r="N8" s="3">
        <v>2013</v>
      </c>
      <c r="O8" t="s">
        <v>65</v>
      </c>
      <c r="Q8" s="3" t="s">
        <v>7</v>
      </c>
      <c r="R8" s="3">
        <v>1.9E-2</v>
      </c>
      <c r="S8" t="s">
        <v>66</v>
      </c>
      <c r="T8" s="3">
        <v>354</v>
      </c>
      <c r="U8" s="3" t="s">
        <v>1</v>
      </c>
      <c r="V8" s="3" t="s">
        <v>3</v>
      </c>
      <c r="W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 2013 0-3m</vt:lpstr>
      <vt:lpstr>Notes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dc:description>Edited by ADD on 12/2/09 to include 2009 data.</dc:description>
  <cp:lastModifiedBy>SueOD</cp:lastModifiedBy>
  <cp:lastPrinted>2010-01-22T20:47:03Z</cp:lastPrinted>
  <dcterms:created xsi:type="dcterms:W3CDTF">2006-08-07T13:33:49Z</dcterms:created>
  <dcterms:modified xsi:type="dcterms:W3CDTF">2015-03-02T20:18:13Z</dcterms:modified>
</cp:coreProperties>
</file>